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IRKIMAI\2025_PIRKIMAI\25_(SSD)_(VPP-345)  EEx elektromagnetiniai vožtuvai\SĄLYGOS\"/>
    </mc:Choice>
  </mc:AlternateContent>
  <xr:revisionPtr revIDLastSave="0" documentId="13_ncr:1_{760043F8-1D51-459D-9914-8C66BC2EC58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S 1 priedas. Pirminio Galut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0" i="1" l="1"/>
  <c r="H220" i="1"/>
  <c r="H230" i="1"/>
  <c r="H241" i="1"/>
  <c r="H260" i="1"/>
  <c r="H340" i="1"/>
  <c r="H330" i="1"/>
  <c r="H322" i="1"/>
  <c r="H311" i="1"/>
  <c r="H307" i="1"/>
  <c r="H299" i="1"/>
  <c r="H295" i="1"/>
  <c r="H288" i="1"/>
  <c r="H286" i="1"/>
  <c r="H282" i="1"/>
  <c r="H280" i="1"/>
  <c r="H278" i="1"/>
  <c r="H276" i="1"/>
  <c r="H274" i="1"/>
  <c r="H272" i="1"/>
  <c r="H270" i="1"/>
  <c r="H268" i="1"/>
  <c r="H266" i="1"/>
  <c r="H264" i="1"/>
  <c r="H258" i="1"/>
  <c r="H256" i="1"/>
  <c r="H254" i="1"/>
  <c r="H252" i="1"/>
  <c r="H218" i="1"/>
  <c r="H216" i="1"/>
  <c r="H208" i="1"/>
  <c r="H186" i="1"/>
  <c r="H188" i="1"/>
  <c r="H190" i="1"/>
  <c r="H192" i="1"/>
  <c r="H194" i="1"/>
  <c r="H196" i="1"/>
  <c r="H198" i="1"/>
  <c r="H200" i="1"/>
  <c r="H202" i="1"/>
  <c r="H204" i="1"/>
  <c r="H206" i="1"/>
  <c r="H166" i="1"/>
  <c r="H168" i="1"/>
  <c r="H170" i="1"/>
  <c r="H172" i="1"/>
  <c r="H174" i="1"/>
  <c r="H176" i="1"/>
  <c r="H178" i="1"/>
  <c r="H180" i="1"/>
  <c r="H182" i="1"/>
  <c r="H18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18" i="1"/>
  <c r="H120" i="1"/>
  <c r="H122" i="1"/>
  <c r="H124" i="1"/>
  <c r="H126" i="1"/>
  <c r="H128" i="1"/>
  <c r="H130" i="1"/>
  <c r="H132" i="1"/>
  <c r="H134" i="1"/>
  <c r="H102" i="1"/>
  <c r="H104" i="1"/>
  <c r="H106" i="1"/>
  <c r="H108" i="1"/>
  <c r="H110" i="1"/>
  <c r="H112" i="1"/>
  <c r="H114" i="1"/>
  <c r="H116" i="1"/>
  <c r="H86" i="1"/>
  <c r="H88" i="1"/>
  <c r="H90" i="1"/>
  <c r="H92" i="1"/>
  <c r="H94" i="1"/>
  <c r="H96" i="1"/>
  <c r="H98" i="1"/>
  <c r="H100" i="1"/>
  <c r="H70" i="1"/>
  <c r="H72" i="1"/>
  <c r="H74" i="1"/>
  <c r="H76" i="1"/>
  <c r="H78" i="1"/>
  <c r="H80" i="1"/>
  <c r="H82" i="1"/>
  <c r="H84" i="1"/>
  <c r="H52" i="1"/>
  <c r="H54" i="1"/>
  <c r="H56" i="1"/>
  <c r="H58" i="1"/>
  <c r="H60" i="1"/>
  <c r="H62" i="1"/>
  <c r="H64" i="1"/>
  <c r="H66" i="1"/>
  <c r="H68" i="1"/>
  <c r="H40" i="1"/>
  <c r="H42" i="1"/>
  <c r="H44" i="1"/>
  <c r="H46" i="1"/>
  <c r="H48" i="1"/>
  <c r="H50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12" i="1"/>
  <c r="H345" i="1" l="1"/>
</calcChain>
</file>

<file path=xl/sharedStrings.xml><?xml version="1.0" encoding="utf-8"?>
<sst xmlns="http://schemas.openxmlformats.org/spreadsheetml/2006/main" count="601" uniqueCount="383">
  <si>
    <t>Eil. Nr.</t>
  </si>
  <si>
    <t>Pavadinimas</t>
  </si>
  <si>
    <t>Gamintojas, užsakymo kodas iš katalogo. (Part. No/Order No.)</t>
  </si>
  <si>
    <t>Vaizdas arba brėžinys</t>
  </si>
  <si>
    <t>Preliminarus kiekis, vnt.</t>
  </si>
  <si>
    <t>Siūlomos prekės gamintojas, užsakymo kodas iš katalogo. (Part. No/Order No.), nuoroda į katalogą (nurodant puslapį) ar į gamintojo prekės duomenų lapo puslapį</t>
  </si>
  <si>
    <t>Vnt kaina, Eur, be PVM</t>
  </si>
  <si>
    <t>Suma, Eur, be PVM</t>
  </si>
  <si>
    <t>Vamzdžių jungtis, adapteris su vidiniu sriegiu.</t>
  </si>
  <si>
    <t>Hy-lok</t>
  </si>
  <si>
    <t>316 SS, Tube Fitting, Female Adapter, 12mm O.D. × 1/4 Female ISO Parallel Thread (RG)</t>
  </si>
  <si>
    <t>CAF-12M-4G</t>
  </si>
  <si>
    <t>316 SS, Tube Fitting, Female Adapter, 12mm O.D. × 3/8 Female ISO Parallel Thread (RG)</t>
  </si>
  <si>
    <t>CAF-12M-6G</t>
  </si>
  <si>
    <t>HY-LOK</t>
  </si>
  <si>
    <t>316 SS, Tube Fitting, Female Adapter, 12mm O.D. × 3/8 Female NPT</t>
  </si>
  <si>
    <t>CAF-12M-6N</t>
  </si>
  <si>
    <t>316 SS, Tube Fitting, Female Adapter, 12mm O.D. × 1/2 Female ISO Parallel Thread (RG)</t>
  </si>
  <si>
    <t>CAF-12M-8G</t>
  </si>
  <si>
    <t>316 SS, Tube Fitting, Female Adapter, 12mm O.D. × 1/2 Female NPT</t>
  </si>
  <si>
    <t>CAF-12M-8N</t>
  </si>
  <si>
    <r>
      <t xml:space="preserve">316 SS, Tube Fitting, Female Adapter, </t>
    </r>
    <r>
      <rPr>
        <b/>
        <sz val="9"/>
        <color rgb="FF000000"/>
        <rFont val="Calibri"/>
        <family val="2"/>
        <charset val="186"/>
        <scheme val="minor"/>
      </rPr>
      <t xml:space="preserve">10mm </t>
    </r>
    <r>
      <rPr>
        <sz val="9"/>
        <color rgb="FF000000"/>
        <rFont val="Calibri"/>
        <family val="2"/>
        <charset val="186"/>
        <scheme val="minor"/>
      </rPr>
      <t>O.D. × 1/4 Female ISO Parallel Thread (RG)</t>
    </r>
  </si>
  <si>
    <t>CAF-10M-4G</t>
  </si>
  <si>
    <t>Vamzdžių jungtis, adapteris su išoriniu sriegiu.</t>
  </si>
  <si>
    <t>316 SS,  Tube Fitting, Male Adapter, 16mm O.D. × 1/2 Male NPT</t>
  </si>
  <si>
    <t>CAM-16M-8N</t>
  </si>
  <si>
    <t>316 SS,  Tube Fitting, Male Adapter, 12mm O.D. × 1/2 Male NPT</t>
  </si>
  <si>
    <t>CAM-12M-8N</t>
  </si>
  <si>
    <t>316 SS, Tube Fitting, Female Adapter, 12mm O.D. ×  1/4 Male NPT</t>
  </si>
  <si>
    <t>CAM-12M-4N</t>
  </si>
  <si>
    <t>316 SS, Tube Fitting, Female Adapter, 10mm O.D. ×  1/4 Male NPT</t>
  </si>
  <si>
    <t>CAM-10M-4N</t>
  </si>
  <si>
    <r>
      <t>316 SS,  Tube Fitting, Male Adapter, 16mm O.D. × 1/2 Male ISO Parallel Thread(RS</t>
    </r>
    <r>
      <rPr>
        <sz val="9"/>
        <color rgb="FF000000"/>
        <rFont val="Calibri"/>
        <family val="2"/>
        <charset val="186"/>
        <scheme val="minor"/>
      </rPr>
      <t>)</t>
    </r>
  </si>
  <si>
    <t>CAM-16M-8G</t>
  </si>
  <si>
    <r>
      <t>316 SS,  Tube Fitting, Male Adapter, 12mm O.D. × 1/4 Male ISO Parallel Thread(RS</t>
    </r>
    <r>
      <rPr>
        <sz val="9"/>
        <color rgb="FF000000"/>
        <rFont val="Calibri"/>
        <family val="2"/>
        <charset val="186"/>
        <scheme val="minor"/>
      </rPr>
      <t>)</t>
    </r>
  </si>
  <si>
    <t>CAM-12M-4G</t>
  </si>
  <si>
    <r>
      <t>316 SS,  Tube Fitting, Male Adapter, 12mm O.D. × 1/2 Male ISO Parallel Thread(RS</t>
    </r>
    <r>
      <rPr>
        <sz val="9"/>
        <color rgb="FF000000"/>
        <rFont val="Calibri"/>
        <family val="2"/>
        <charset val="186"/>
        <scheme val="minor"/>
      </rPr>
      <t>)</t>
    </r>
  </si>
  <si>
    <t>CAM-12M-8G</t>
  </si>
  <si>
    <t>316 SS,  Tube Fitting, Male Adapter, 10mm O.D. × 1/4 Male ISO Parallel Thread(RS)</t>
  </si>
  <si>
    <t>CAM-10M-4G</t>
  </si>
  <si>
    <t>Vamzdžių jungtis su išoriniu sriegiu.</t>
  </si>
  <si>
    <t>316 SS,  Tube Fitting, Male Connector, 6mm O.D. × 1/4 ISO Parallel Thread(RS)</t>
  </si>
  <si>
    <t>COM-6M-4G</t>
  </si>
  <si>
    <t>316 SS,  Tube Fitting, Male Connector, 6mm O.D. × 3/8 ISO Parallel Thread(RS)</t>
  </si>
  <si>
    <t>COM-6M-6G</t>
  </si>
  <si>
    <t>316 SS,  Tube Fitting, Male Connector, 6mm O.D. × 1/2 ISO Parallel Thread(RS)</t>
  </si>
  <si>
    <t>COM-6M-8G</t>
  </si>
  <si>
    <t>316 SS,  Tube Fitting, Male Connector, 8mm O.D. × 1/4 ISO Parallel Thread(RS)</t>
  </si>
  <si>
    <t>COM-8M-4G</t>
  </si>
  <si>
    <t>316 SS,  Tube Fitting, Male Connector, 8mm O.D. × 3/8 ISO Parallel Thread(RS)</t>
  </si>
  <si>
    <t>COM-8M-6G</t>
  </si>
  <si>
    <t>316 SS,  Tube Fitting, Male Connector, 10mm O.D. × 1/4 ISO Parallel Thread(RS)</t>
  </si>
  <si>
    <t>COM-10M-4G</t>
  </si>
  <si>
    <t>316 SS,  Tube Fitting, Male Connector, 10mm O.D. × 3/8 ISO Parallel Thread(RS)</t>
  </si>
  <si>
    <t>COM-10M-6G</t>
  </si>
  <si>
    <t>316 SS,  Tube Fitting, Male Connector, 10mm O.D. × 1/2 ISO Parallel Thread(RS)</t>
  </si>
  <si>
    <t>COM-10M-8G</t>
  </si>
  <si>
    <t>316 SS,  Tube Fitting, Male Connector, 12mm O.D. × 1/4 ISO Parallel Thread(RS)</t>
  </si>
  <si>
    <t>COM-12M-4G</t>
  </si>
  <si>
    <t>316 SS,  Tube Fitting, Male Connector, 12mm O.D. × 3/8 ISO Parallel Thread(RS)</t>
  </si>
  <si>
    <t>COM-12M-6G</t>
  </si>
  <si>
    <t>316 SS,  Tube Fitting, Male Connector, 12mm O.D. × 1/2 ISO Parallel Thread(RS)</t>
  </si>
  <si>
    <t>COM-12M-8G</t>
  </si>
  <si>
    <t>316 SS,  Tube Fitting, Male Connector, 15mm O.D. × 1/4 ISO Parallel Thread(RS)</t>
  </si>
  <si>
    <t>COM-15M-4G</t>
  </si>
  <si>
    <t>316 SS,  Tube Fitting, Male Connector, 15mm O.D. × 3/8 ISO Parallel Thread(RS)</t>
  </si>
  <si>
    <t>COM-15M-6G</t>
  </si>
  <si>
    <t>316 SS, Tube Fitting, Male Connector, 15mm O.D. × 1/2 ISO Parallel Thread(RS)</t>
  </si>
  <si>
    <t>COM-15M-8G</t>
  </si>
  <si>
    <t>316 SS, Tube Fitting, Male Connector, 16mm O.D. × 1/4 ISO Parallel Thread(RS)</t>
  </si>
  <si>
    <t>COM-16M-4G</t>
  </si>
  <si>
    <t>316 SS, Tube Fitting, Male Connector, 16mm O.D. × 3/8 ISO Parallel Thread(RS)</t>
  </si>
  <si>
    <t>COM-16M-6G</t>
  </si>
  <si>
    <t>316 SS, Tube Fitting, Male Connector, 16mm O.D. × 1/2 ISO Parallel Thread(RS)</t>
  </si>
  <si>
    <t>COM-16M-8G</t>
  </si>
  <si>
    <t>316 SS, Tube Fitting, Male Connector, 6mm O.D. × 1/8 Male NPT</t>
  </si>
  <si>
    <t>CMC-6M-2N</t>
  </si>
  <si>
    <t>316 SS, Tube Fitting, Male Connector, 6mm O.D. × 1/8 ISO Parallel Thread(RS)</t>
  </si>
  <si>
    <t>CMC-6M-2G</t>
  </si>
  <si>
    <t>316 SS, Tube Fitting, Male Connector, 8mm O.D. × 1/8 Male NPT</t>
  </si>
  <si>
    <t>CMC-8M-2N</t>
  </si>
  <si>
    <t>316 SS, Tube Fitting, Male Connector, 8mm O.D. × 1/4 Male NPT</t>
  </si>
  <si>
    <t>CMC-8M-4N</t>
  </si>
  <si>
    <t>316 SS, Tube Fitting, Male Connector, 8mm O.D. × 1/4 ISO Parallel Thread(RS)</t>
  </si>
  <si>
    <t>CMC-8M-4G</t>
  </si>
  <si>
    <t>316 SS, Tube Fitting, Male Connector, 10mm O.D. × 3/8 Male NPT</t>
  </si>
  <si>
    <t>CMC-10M-6N</t>
  </si>
  <si>
    <t>316 SS, Tube Fitting, Male Connector, 10mm O.D. × 3/8 ISO Parallel Thread(RS)</t>
  </si>
  <si>
    <t>CMC-10M-6G</t>
  </si>
  <si>
    <t>316 SS, Tube Fitting, Male Connector, 12mm O.D. × 1/4 Male NPT</t>
  </si>
  <si>
    <t>CMC-12M-4N</t>
  </si>
  <si>
    <t>316 SS, Tube Fitting, Male Connector, 12mm O.D. × 3/8 Male NPT</t>
  </si>
  <si>
    <t>CMC-12M-6N</t>
  </si>
  <si>
    <t>316 SS, Tube Fitting, Male Connector, 12mm O.D. × 1/2 Male NPT</t>
  </si>
  <si>
    <t>CMC-12M-8N</t>
  </si>
  <si>
    <t>316 SS, Tube Fitting, Male Connector, 15mm O.D. × 1/4 Male NPT</t>
  </si>
  <si>
    <t>CMC-15M-4N</t>
  </si>
  <si>
    <t>316 SS, Tube Fitting, Male Connector, 15mm O.D. × 3/8 Male NPT</t>
  </si>
  <si>
    <t>CMC-15M-6N</t>
  </si>
  <si>
    <t>316 SS, Tube Fitting, Male Connector, 15mm O.D. × 1/2 Male NPT</t>
  </si>
  <si>
    <t>CMC-15M-8N</t>
  </si>
  <si>
    <t>316 SS, Tube Fitting, Male Connector, 16mm O.D. × 3/8 Male NPT</t>
  </si>
  <si>
    <t>CMC-16M-6N</t>
  </si>
  <si>
    <t>316 SS, Tube Fitting, Male Connector, 16mm O.D. × 1/2 Male NPT</t>
  </si>
  <si>
    <t>CMC-16M-8N</t>
  </si>
  <si>
    <t>Vamzdžių jungtis, trišakis.</t>
  </si>
  <si>
    <t>316 SS, Tube Fitting, Union Tee, 6mm O.D.</t>
  </si>
  <si>
    <t>CTA-6M</t>
  </si>
  <si>
    <t>316 SS, Tube Fitting, Union Tee, 8mm O.D.</t>
  </si>
  <si>
    <t>CTA-8M</t>
  </si>
  <si>
    <t>316 SS, Tube Fitting, Union Tee, 10mm O.D.</t>
  </si>
  <si>
    <t>CTA-10M</t>
  </si>
  <si>
    <t xml:space="preserve">316 SS, Tube Fitting, Union Tee, 12mm O.D. </t>
  </si>
  <si>
    <t>CTA-12M</t>
  </si>
  <si>
    <t xml:space="preserve">316 SS, Tube Fitting, Union Tee, 15mm O.D. </t>
  </si>
  <si>
    <t>CTA-15M</t>
  </si>
  <si>
    <t xml:space="preserve">316 SS, Tube Fitting, Union Tee, 16mm O.D. </t>
  </si>
  <si>
    <t>CTA-16M</t>
  </si>
  <si>
    <t>Vamzdžių jungtis, kryžius.</t>
  </si>
  <si>
    <t>316 SS, Tube Fitting, Union Cross, 12mm O.D.</t>
  </si>
  <si>
    <t>CXA-12M</t>
  </si>
  <si>
    <t>Vamzdžių jungtis, reduktoriaus alkūnė.</t>
  </si>
  <si>
    <t>316 SS, Tube Fitting, Reducer Elbow, 16mm O.D. × 16mm O.D.</t>
  </si>
  <si>
    <t>CAL-16M</t>
  </si>
  <si>
    <t>316 SS, Tube Fitting, Reducer Elbow, 15mm O.D. × 15mm O.D.</t>
  </si>
  <si>
    <t>CAL-15M</t>
  </si>
  <si>
    <t>316 SS, Tube Fitting, Reducer Elbow, 12mm O.D. × 12mm O.D.</t>
  </si>
  <si>
    <t>CAL-12M</t>
  </si>
  <si>
    <t>316 SS, Tube Fitting, Reducer Elbow, 10mm O.D. × 10mm O.D.</t>
  </si>
  <si>
    <t>CAL-10M</t>
  </si>
  <si>
    <t>316 SS, Tube Fitting, Reducer Elbow, 8mm O.D. × 6mm O.D.</t>
  </si>
  <si>
    <t>CAL-6M</t>
  </si>
  <si>
    <t>Vamzdžių jungtis, alkūnė.</t>
  </si>
  <si>
    <t>316 SS, Tube Fitting, Union Elbow, 6mm O.D.</t>
  </si>
  <si>
    <t>CLA-6M</t>
  </si>
  <si>
    <t>316 SS, Tube Fitting, Union Elbow, 8mm O.D.</t>
  </si>
  <si>
    <t>CLA-8M</t>
  </si>
  <si>
    <t>316 SS, Tube Fitting, Union Elbow, 10mm O.D.</t>
  </si>
  <si>
    <t>CLA-10M</t>
  </si>
  <si>
    <t>316 SS, Tube Fitting, Union Elbow, 12mm O.D.</t>
  </si>
  <si>
    <t>CLA-12M</t>
  </si>
  <si>
    <t>316 SS, Tube Fitting, Union Elbow, 15mm O.D.</t>
  </si>
  <si>
    <t>CLA-15M</t>
  </si>
  <si>
    <t>316 SS, Tube Fitting, Union Elbow, 16mm O.D.</t>
  </si>
  <si>
    <t>CLA-16M</t>
  </si>
  <si>
    <t>Vamzdžių jungtis, Reguliuojama alkūnė.</t>
  </si>
  <si>
    <t>316 SS, Tube Fitting, Positionable Male Elbow, 6mm O.D. × 1/4 Male ISO Parallel Thread(PP)</t>
  </si>
  <si>
    <t>CSLA-6M-4G</t>
  </si>
  <si>
    <t>316 SS, Tube Fitting, Positionable Male Elbow, 10mm O.D. × 1/4 Male ISO Parallel Thread(PP)</t>
  </si>
  <si>
    <t>CSLA-10M-4G</t>
  </si>
  <si>
    <t>316 SS, Tube Fitting, Positionable Male Elbow, 12mm O.D. × 1/4 Male ISO Parallel Thread(PP)</t>
  </si>
  <si>
    <t>CSLA-12M-4G</t>
  </si>
  <si>
    <t>Vamzdžių jungtis, sieninis adapteris.</t>
  </si>
  <si>
    <t>316 SS, Tube Fitting, Bulkhead Union, 6mm O.D.</t>
  </si>
  <si>
    <t>CBU-6M</t>
  </si>
  <si>
    <t>316 SS, Tube Fitting, Bulkhead Union, 10mm O.D.</t>
  </si>
  <si>
    <t>CBU-10M</t>
  </si>
  <si>
    <t>316 SS, Tube Fitting, Bulkhead Union, 15mm O.D.</t>
  </si>
  <si>
    <t>CBU-15M</t>
  </si>
  <si>
    <t>316 SS, Tube Fitting, Bulkhead Union, 16mm O.D.</t>
  </si>
  <si>
    <t>CBU-16M</t>
  </si>
  <si>
    <t>Vamzdžių jungtis, redukcinė jungtis.</t>
  </si>
  <si>
    <t>Swagelok tube fittings</t>
  </si>
  <si>
    <t>316 SS, Reducing Union, 15 mm x 12 mm Tube OD</t>
  </si>
  <si>
    <t>SS-15M0-6-12M</t>
  </si>
  <si>
    <t>316 SS, Reducing Union, 16 mm x 12 mm Tube OD</t>
  </si>
  <si>
    <t>SS-16M0-6-12M</t>
  </si>
  <si>
    <t>316 SS, Reducing Union, 16 mm x 10 mm Tube OD</t>
  </si>
  <si>
    <t>SS-16M0-6-10M</t>
  </si>
  <si>
    <t>316 SS, Reducing Union, 12 mm x 10 mm Tube OD</t>
  </si>
  <si>
    <t>SS-12M0-6-10M</t>
  </si>
  <si>
    <t>Jungiamasis intarpas.</t>
  </si>
  <si>
    <t>316 SS, Tube Fitting, Port Connector, 6mm O.D.</t>
  </si>
  <si>
    <t>CPC-6M</t>
  </si>
  <si>
    <t>316 SS, Tube Fitting, Port Connector, 10mm O.D.</t>
  </si>
  <si>
    <t>CPC-10M</t>
  </si>
  <si>
    <t>316 SS, Tube Fitting, Port Connector, 12mm O.D.</t>
  </si>
  <si>
    <t>CPC-12M</t>
  </si>
  <si>
    <t>316 SS, Tube Fitting, Port Connector, 15mm O.D.</t>
  </si>
  <si>
    <t>CPC-15M</t>
  </si>
  <si>
    <t>316 SS, Tube Fitting, Port Connector, 16mm O.D.</t>
  </si>
  <si>
    <t>CPC-16M</t>
  </si>
  <si>
    <t>316 SS, Tube Fitting, Reducing Port Connector, 12mm O.D. × 6mm O.D.</t>
  </si>
  <si>
    <t>CPR-12M-6M</t>
  </si>
  <si>
    <t>316 SS, Tube Fitting, Reducing Port Connector, 12mm O.D. × 10mm O.D.</t>
  </si>
  <si>
    <t>CPR-12M-10M</t>
  </si>
  <si>
    <t>316 SS, Tube Fitting, Reducing Port Connector, 16mm O.D. × 6mm O.D.</t>
  </si>
  <si>
    <t>CPR-16M-6M</t>
  </si>
  <si>
    <t>316 SS, Tube Fitting, Reducing Port Connector, 16mm O.D. × 12mm O.D.</t>
  </si>
  <si>
    <t>CPR-16M-12M</t>
  </si>
  <si>
    <t>Veržlių, įvorių komplektas, 5 vnt.</t>
  </si>
  <si>
    <r>
      <t>316 SS, Tube Fitting, Nut-Ferrule Set (1 Nut &amp; 1 Rear Ferrule &amp; 1 Front Ferrule), 6mm O.D.</t>
    </r>
    <r>
      <rPr>
        <sz val="12"/>
        <color rgb="FF000000"/>
        <rFont val="Calibri"/>
        <family val="2"/>
        <charset val="186"/>
        <scheme val="minor"/>
      </rPr>
      <t xml:space="preserve"> </t>
    </r>
  </si>
  <si>
    <t>CNFS-6M X5</t>
  </si>
  <si>
    <t>316 SS, Tube Fitting, Nut-Ferrule Set (1 Nut &amp; 1 Rear Ferrule &amp; 1 Front Ferrule), 8 mm O.D.</t>
  </si>
  <si>
    <t>CNFS-8M X5</t>
  </si>
  <si>
    <r>
      <t>316 SS, Tube Fitting, Nut-Ferrule Set (1 Nut &amp; 1 Rear Ferrule &amp; 1 Front Ferrule), .</t>
    </r>
    <r>
      <rPr>
        <sz val="12"/>
        <color rgb="FF000000"/>
        <rFont val="Calibri"/>
        <family val="2"/>
        <charset val="186"/>
        <scheme val="minor"/>
      </rPr>
      <t xml:space="preserve"> </t>
    </r>
    <r>
      <rPr>
        <sz val="9"/>
        <color rgb="FF000000"/>
        <rFont val="Calibri"/>
        <family val="2"/>
        <charset val="186"/>
        <scheme val="minor"/>
      </rPr>
      <t>10 mm O.D.</t>
    </r>
  </si>
  <si>
    <t>CNFS-10M X5</t>
  </si>
  <si>
    <t>316 SS, Tube Fitting, Nut-Ferrule Set (1 Nut &amp; 1 Rear Ferrule &amp; 1 Front Ferrule), 12 mm O.D.</t>
  </si>
  <si>
    <t>CNFS-12M X5</t>
  </si>
  <si>
    <t>316 SS, Tube Fitting, Nut-Ferrule Set (1 Nut &amp; 1 Rear Ferrule &amp; 1 Front Ferrule), 15 mm O.D.</t>
  </si>
  <si>
    <t>CNFS-15M X5</t>
  </si>
  <si>
    <r>
      <t xml:space="preserve">316 SS, Tube Fitting, Nut-Ferrule Set (1 Nut &amp; 1 Rear Ferrule &amp; 1 Front Ferrule), </t>
    </r>
    <r>
      <rPr>
        <sz val="12"/>
        <color rgb="FF000000"/>
        <rFont val="Calibri"/>
        <family val="2"/>
        <charset val="186"/>
        <scheme val="minor"/>
      </rPr>
      <t xml:space="preserve"> </t>
    </r>
    <r>
      <rPr>
        <sz val="9"/>
        <color rgb="FF000000"/>
        <rFont val="Calibri"/>
        <family val="2"/>
        <charset val="186"/>
        <scheme val="minor"/>
      </rPr>
      <t>16 mm O.D.</t>
    </r>
  </si>
  <si>
    <t>CNFS-16M X5</t>
  </si>
  <si>
    <t>Jungties kamštis</t>
  </si>
  <si>
    <t xml:space="preserve">316 SS, Plug for Hy-Lok Port,  Connect Metric Port, 6mm O.D. </t>
  </si>
  <si>
    <t xml:space="preserve">CPA-6M </t>
  </si>
  <si>
    <t xml:space="preserve">316 SS, Plug for Hy-Lok Port,  Connect Metric Port, 10mm O.D. </t>
  </si>
  <si>
    <t xml:space="preserve">CPA-10M </t>
  </si>
  <si>
    <t xml:space="preserve">Jungties kamštis </t>
  </si>
  <si>
    <t xml:space="preserve">316 SS, Plug for Hy-Lok Port,  Connect Metric Port, 12mm O.D. </t>
  </si>
  <si>
    <t xml:space="preserve">CPA-12M </t>
  </si>
  <si>
    <t xml:space="preserve">316 SS, Plug for Hy-Lok Port,  Connect Metric Port, 15mm O.D. </t>
  </si>
  <si>
    <t xml:space="preserve">CPA-15M </t>
  </si>
  <si>
    <t xml:space="preserve">316 SS, Plug for Hy-Lok Port,  Connect Metric Port, 16mm O.D. </t>
  </si>
  <si>
    <t xml:space="preserve">CPA-16M </t>
  </si>
  <si>
    <t>Vamzdžių jungtis su vidiniu sriegiu.</t>
  </si>
  <si>
    <t>316 SS, Tube Fitting, Female Connector, 10mm O.D. × 1/4 Female ISO Parallel Thread(RG)</t>
  </si>
  <si>
    <t>CFC-10M-4G</t>
  </si>
  <si>
    <t>316 SS, Tube Fitting, Female Connector, 10mm O.D. × 1/2 Female ISO Parallel Thread(RG)</t>
  </si>
  <si>
    <t>CFC-10M-8G</t>
  </si>
  <si>
    <t>316 SS, Tube Fitting, Female Connector, 12mm O.D. × 1/2 Female ISO Parallel Thread(RG)</t>
  </si>
  <si>
    <t>CFC-12M-8G</t>
  </si>
  <si>
    <t>Sandarinimo žiedas.</t>
  </si>
  <si>
    <t>Hansa Flex</t>
  </si>
  <si>
    <t>Copper, Gasket for 1/2 ISO Female Parallel Thread(RG).  6.2x17.5x2.5 mm.</t>
  </si>
  <si>
    <t>CR 6.2x17.5x2.5 mm.</t>
  </si>
  <si>
    <t xml:space="preserve">Sandarinimo žiedas. O-ring. </t>
  </si>
  <si>
    <t>O-Ring-STOCKS</t>
  </si>
  <si>
    <t>Vidinis angos diametras:</t>
  </si>
  <si>
    <t xml:space="preserve">Pvz., nurodyto gamintojo užsakymo numeris: OR-50x2-NBR-70 ShA </t>
  </si>
  <si>
    <r>
      <t>nuo 2 mm iki 80 mm.</t>
    </r>
    <r>
      <rPr>
        <sz val="9"/>
        <color rgb="FF000000"/>
        <rFont val="Calibri"/>
        <family val="2"/>
        <charset val="186"/>
        <scheme val="minor"/>
      </rPr>
      <t xml:space="preserve"> </t>
    </r>
  </si>
  <si>
    <t>Tarpinės žiedo diametras (žiedo storis):</t>
  </si>
  <si>
    <t xml:space="preserve">nuo 1.5 mm iki 3 mm. </t>
  </si>
  <si>
    <t>Medžiaga: NBR</t>
  </si>
  <si>
    <t>Manometrinis ventilis su dujų išleidimo funkcija.</t>
  </si>
  <si>
    <t xml:space="preserve">Gauge Valve, Miniature Type, 1/2 Male BSPP × 1/2 Female BSPP,  PTFE Packing </t>
  </si>
  <si>
    <t>GVTVMF-8G-V4N-P S316</t>
  </si>
  <si>
    <t>Čiaupas su vidiniu sriegiu G1/2"</t>
  </si>
  <si>
    <t>Ball Valve, Multipurpose, 1/2 Female ISO Parallel Thread.</t>
  </si>
  <si>
    <t>B4SVF-8G-S316</t>
  </si>
  <si>
    <t xml:space="preserve">Trieigis vožtuvas su vidiniu sriegiu G1/2". </t>
  </si>
  <si>
    <t>TAMESON</t>
  </si>
  <si>
    <r>
      <t xml:space="preserve">3-way ball valve </t>
    </r>
    <r>
      <rPr>
        <b/>
        <i/>
        <u/>
        <sz val="9"/>
        <color rgb="FF000000"/>
        <rFont val="Calibri"/>
        <family val="2"/>
        <charset val="186"/>
        <scheme val="minor"/>
      </rPr>
      <t>L-Type</t>
    </r>
  </si>
  <si>
    <t>BL3SA (T/L) series</t>
  </si>
  <si>
    <t>BL3SAT-012 / BL3SAL-012</t>
  </si>
  <si>
    <r>
      <t>Trieigio vožtuvo įvadai turi būti per A arba B prievadus.</t>
    </r>
    <r>
      <rPr>
        <i/>
        <sz val="9"/>
        <color rgb="FF000000"/>
        <rFont val="Calibri"/>
        <family val="2"/>
        <charset val="186"/>
        <scheme val="minor"/>
      </rPr>
      <t xml:space="preserve"> </t>
    </r>
  </si>
  <si>
    <t>Pressure inlet is possible on all three ports.</t>
  </si>
  <si>
    <t>Išoriniai matmenys turi būti: L= 80mm+/-2mm</t>
  </si>
  <si>
    <t>manual-tameson-bl3sa.pdf</t>
  </si>
  <si>
    <t>Nominalus slėgis PN≤63Bar;</t>
  </si>
  <si>
    <t>Išorinės aplinkos ir praleidžiamos terpės temperatūros diapazonas  siauresnis negu nuo -20⁰C iki +35⁰C</t>
  </si>
  <si>
    <t>L port</t>
  </si>
  <si>
    <t>Trieigis vožtuvas su vidiniu sriegiu G3/8".</t>
  </si>
  <si>
    <t>BL3SAT-038 / BL3SAL-038</t>
  </si>
  <si>
    <t>Trieigio vožtuvo įvadai turi būti per A arba B prievadus.</t>
  </si>
  <si>
    <t>Išoriniai matmenys turi būti: L= 80mm+/-2mm.</t>
  </si>
  <si>
    <t xml:space="preserve">Trieigis vožtuvas su vidiniu sriegiu G3/8". </t>
  </si>
  <si>
    <r>
      <t xml:space="preserve">3-way ball valve </t>
    </r>
    <r>
      <rPr>
        <b/>
        <i/>
        <u/>
        <sz val="9"/>
        <color rgb="FF000000"/>
        <rFont val="Calibri"/>
        <family val="2"/>
        <charset val="186"/>
        <scheme val="minor"/>
      </rPr>
      <t>T-Type</t>
    </r>
  </si>
  <si>
    <t>Trieigio vožtuvo įvadai turi būti per A arba AB prievadus.</t>
  </si>
  <si>
    <t>T port</t>
  </si>
  <si>
    <t>Atbulinis vožtuvas</t>
  </si>
  <si>
    <t>Connection type: Metric Tube Fitting 10mm</t>
  </si>
  <si>
    <t xml:space="preserve">CVH2-H10M-S316 </t>
  </si>
  <si>
    <t>Connection type: Metric Tube Fitting 12mm</t>
  </si>
  <si>
    <t>CVH2-H12M-S316</t>
  </si>
  <si>
    <t>Connection type: Metric Tube Fitting 15mm</t>
  </si>
  <si>
    <t xml:space="preserve">CVH2-H15M-S316 </t>
  </si>
  <si>
    <t>Connection type: Metric Tube Fitting 16mm</t>
  </si>
  <si>
    <t xml:space="preserve">CVH2-H16M-S316 </t>
  </si>
  <si>
    <t>Dielektrinė jungtis.</t>
  </si>
  <si>
    <t>HY-LOK arba HAM-LET</t>
  </si>
  <si>
    <t>Prijungimo sriegis: G1/2"</t>
  </si>
  <si>
    <t>Hy-Lok: CDFMFC-8G S316</t>
  </si>
  <si>
    <t>HAM+LET: 120HG SS 1/2 DIELECTRIC</t>
  </si>
  <si>
    <t>Vamzdeliai 6 mm. Ilgis 6 m.</t>
  </si>
  <si>
    <t>Inoxtube</t>
  </si>
  <si>
    <r>
      <t xml:space="preserve">316/316L, Annealed Seamless Straight Tubing, 6 mm × 1mm, </t>
    </r>
    <r>
      <rPr>
        <b/>
        <i/>
        <u/>
        <sz val="9"/>
        <color rgb="FF000000"/>
        <rFont val="Calibri"/>
        <family val="2"/>
        <charset val="186"/>
        <scheme val="minor"/>
      </rPr>
      <t>length 6m</t>
    </r>
  </si>
  <si>
    <t>HL-INX-SMLS-316L-6,0x1,0x6000mm</t>
  </si>
  <si>
    <t>Vamzdeliai 8 mm. Ilgis 6 m.</t>
  </si>
  <si>
    <r>
      <t xml:space="preserve">316/316L, Annealed Seamless Straight Tubing, 8 mm × 1.0 mm, </t>
    </r>
    <r>
      <rPr>
        <b/>
        <i/>
        <u/>
        <sz val="9"/>
        <color rgb="FF000000"/>
        <rFont val="Calibri"/>
        <family val="2"/>
        <charset val="186"/>
        <scheme val="minor"/>
      </rPr>
      <t>length 6m</t>
    </r>
  </si>
  <si>
    <t>HL-INX-SMLS-316L-8,0x1,0x6000mm</t>
  </si>
  <si>
    <t>Vamzdeliai 10 mm. Ilgis 6 m.</t>
  </si>
  <si>
    <r>
      <t xml:space="preserve">316/316L, Annealed Seamless Straight Tubing, 10 mm × 1.5 mm, </t>
    </r>
    <r>
      <rPr>
        <b/>
        <i/>
        <u/>
        <sz val="9"/>
        <color rgb="FF000000"/>
        <rFont val="Calibri"/>
        <family val="2"/>
        <charset val="186"/>
        <scheme val="minor"/>
      </rPr>
      <t>length 6m</t>
    </r>
  </si>
  <si>
    <t>HL-INX-SMLS-316L-10,0x1,5x6000mm</t>
  </si>
  <si>
    <t>Vamzdeliai 15 mm. Ilgis 6 m.</t>
  </si>
  <si>
    <r>
      <t xml:space="preserve">316/316L, Annealed Seamless Straight Tubing, 15 mm × 1.5 mm, </t>
    </r>
    <r>
      <rPr>
        <b/>
        <u/>
        <sz val="9"/>
        <color rgb="FF000000"/>
        <rFont val="Calibri"/>
        <family val="2"/>
        <charset val="186"/>
        <scheme val="minor"/>
      </rPr>
      <t>length 6m</t>
    </r>
  </si>
  <si>
    <t>HL-INX-SMLS-316L-15,0x1,5x6000mm</t>
  </si>
  <si>
    <r>
      <t xml:space="preserve">316/316L, Annealed Seamless Straight Tubing, 16 mm × 1.5 mm, </t>
    </r>
    <r>
      <rPr>
        <b/>
        <u/>
        <sz val="9"/>
        <color rgb="FF000000"/>
        <rFont val="Calibri"/>
        <family val="2"/>
        <charset val="186"/>
        <scheme val="minor"/>
      </rPr>
      <t>length 6m</t>
    </r>
  </si>
  <si>
    <t>HL-INX-SMLS-316L-16,0x1,5x6000mm</t>
  </si>
  <si>
    <t xml:space="preserve">Ventiliacijos filtras </t>
  </si>
  <si>
    <t>LandEfeld</t>
  </si>
  <si>
    <t>su išoriniu sriegiu G 1”</t>
  </si>
  <si>
    <t>Type: SD 10</t>
  </si>
  <si>
    <t>su išoriniu sriegiu G 1/2"”</t>
  </si>
  <si>
    <t>Type: SD 12</t>
  </si>
  <si>
    <t>su išoriniu sriegiu G 3/8"”</t>
  </si>
  <si>
    <t>Type: SD 38</t>
  </si>
  <si>
    <t>su išoriniu sriegiu G 1/4"”</t>
  </si>
  <si>
    <t>Type: SD 14</t>
  </si>
  <si>
    <t>Apsauginis išmetimo vožtuvas (AIV)</t>
  </si>
  <si>
    <t xml:space="preserve">Swagelok </t>
  </si>
  <si>
    <t>Stainless Steel High Pressure Proportional Relief Valve, 12 mm Tube Fitting</t>
  </si>
  <si>
    <t>SS-R4S12MM-KZ</t>
  </si>
  <si>
    <t>(Žr. techninių reikalavimų detalizaciją - 3 lentelė)</t>
  </si>
  <si>
    <t>R4 series spring kit: basic ordering number 177-13K-R4-A (</t>
  </si>
  <si>
    <t>Pressure Range 3.4 to 24.1) Fluoro-carbon FKM.</t>
  </si>
  <si>
    <t>Elektromagnetinis vožtuvas</t>
  </si>
  <si>
    <t>Bifold</t>
  </si>
  <si>
    <t>(Žr. techninių reikalavimų detalizaciją - 4 lentelė)</t>
  </si>
  <si>
    <t>BXS-04-04-E3-32-NC-00-AL-78A-370</t>
  </si>
  <si>
    <t>Kombinuotas mechaninis ir drėgmės filtras</t>
  </si>
  <si>
    <t>Parker</t>
  </si>
  <si>
    <t xml:space="preserve">Model 85, </t>
  </si>
  <si>
    <t xml:space="preserve">Filtro korpusas ir filtro elementas turi būti pagaminti iš nerūdijančio plieno. Cartridges: Particulate, M Type Sintered  Stainless Steel. </t>
  </si>
  <si>
    <t>Filter Cartridges 050-11-20M</t>
  </si>
  <si>
    <r>
      <t>Filtro korpusas su drenažo anga 1/4 NPT</t>
    </r>
    <r>
      <rPr>
        <i/>
        <sz val="9"/>
        <color rgb="FF000000"/>
        <rFont val="Calibri"/>
        <family val="2"/>
        <charset val="186"/>
        <scheme val="minor"/>
      </rPr>
      <t xml:space="preserve">. </t>
    </r>
  </si>
  <si>
    <r>
      <t>Pajungimas</t>
    </r>
    <r>
      <rPr>
        <i/>
        <sz val="9"/>
        <color rgb="FF000000"/>
        <rFont val="Calibri"/>
        <family val="2"/>
        <charset val="186"/>
        <scheme val="minor"/>
      </rPr>
      <t xml:space="preserve"> 1/4 NPT.</t>
    </r>
  </si>
  <si>
    <t xml:space="preserve">Filtro elementas, skirtas ≥ 20 µm dalelėms filtruoti µm. </t>
  </si>
  <si>
    <t>T formos kietųjų dalelių filtras.</t>
  </si>
  <si>
    <t>Swagelok</t>
  </si>
  <si>
    <r>
      <t>316 SS, 12mm Tube Fitting,</t>
    </r>
    <r>
      <rPr>
        <sz val="9"/>
        <color rgb="FF000000"/>
        <rFont val="Calibri"/>
        <family val="2"/>
        <charset val="186"/>
        <scheme val="minor"/>
      </rPr>
      <t xml:space="preserve"> </t>
    </r>
  </si>
  <si>
    <t>SS-12TF-MM-8TF-12463</t>
  </si>
  <si>
    <t>Filtro elementas, skirtas ≥ 40 µm dalelėms filtruoti µm.</t>
  </si>
  <si>
    <t>Apsauginis išmetimo vožtuvas (AIV) skirtas DH moduliui „Control KYB-0-0/L0A1” SCHUCK GROUP.</t>
  </si>
  <si>
    <t>Nuova general instruments</t>
  </si>
  <si>
    <t xml:space="preserve">Gamintojas: NUOVA GENERAL INSTRUMENTS. Italija </t>
  </si>
  <si>
    <t>Type: D10/CS</t>
  </si>
  <si>
    <t>10 G/S/L 0.86 16bar</t>
  </si>
  <si>
    <t>Body: Stailnes steel</t>
  </si>
  <si>
    <t>Nr. 011410376</t>
  </si>
  <si>
    <t>Set pressure: 16 bar</t>
  </si>
  <si>
    <r>
      <t xml:space="preserve">Temperature Range: </t>
    </r>
    <r>
      <rPr>
        <sz val="9"/>
        <color theme="1"/>
        <rFont val="Calibri"/>
        <family val="2"/>
        <charset val="186"/>
        <scheme val="minor"/>
      </rPr>
      <t>PTFE - 196°C to +250 °C</t>
    </r>
  </si>
  <si>
    <t>Connection: 3/8“ x ½“ NPT</t>
  </si>
  <si>
    <t>Fluid: Natural gas</t>
  </si>
  <si>
    <t>Elektromagnetinis solenoidinis ir pilotinis vožtuvas skirtas dujų blokui „Control KYB-0-0/L0A1“ SCHUCK GROUP.</t>
  </si>
  <si>
    <t>Dr.BREIT</t>
  </si>
  <si>
    <t>Gamintojas: Dr.Breit GmbH.</t>
  </si>
  <si>
    <t>Basic no.: 203010042.</t>
  </si>
  <si>
    <t>3/2 Wegeventil DN10, NC, PN16. Type of Protection: ATEX: EEx ia II C T5/T6. Suitable for barrier KFDO-SD2-Ex 1.1045. Technical Data of the Solenoid: Nominal voltage: ~ 11 VDC, Nominal current: ~ 46 mA, Input Power: ~ 0.5 W.</t>
  </si>
  <si>
    <r>
      <t>Apsauginis išmetimo vožtuvas (AIV) skirtas DH moduliui „GB3348“</t>
    </r>
    <r>
      <rPr>
        <sz val="9"/>
        <color theme="1"/>
        <rFont val="Calibri"/>
        <family val="2"/>
        <charset val="186"/>
        <scheme val="minor"/>
      </rPr>
      <t xml:space="preserve"> </t>
    </r>
    <r>
      <rPr>
        <sz val="9"/>
        <color rgb="FF000000"/>
        <rFont val="Calibri"/>
        <family val="2"/>
        <charset val="186"/>
        <scheme val="minor"/>
      </rPr>
      <t>FASEK GmbH.</t>
    </r>
  </si>
  <si>
    <t xml:space="preserve">Niezgodka GmbH . </t>
  </si>
  <si>
    <t>Gamintojas: Niezgodka GmbH . V.</t>
  </si>
  <si>
    <t>Order no.: 5113.0-22</t>
  </si>
  <si>
    <t>Type: 10.2, BG I</t>
  </si>
  <si>
    <t>Valve head: C</t>
  </si>
  <si>
    <t>Inlet size: G3/8 A, male, PN40</t>
  </si>
  <si>
    <t>Outlet size: G1/2, female, PN25</t>
  </si>
  <si>
    <t>Set pressure: 28 bar</t>
  </si>
  <si>
    <t>Opening pressure: &lt;30,8 bar</t>
  </si>
  <si>
    <t>Reseating pressure: &gt;25,2 bar</t>
  </si>
  <si>
    <t>Temperature Range: -60 °C to +280 °C.</t>
  </si>
  <si>
    <r>
      <t>Apsauginis išmetimo vožtuvas (AIV) skirtas DH moduliui „G(H)“</t>
    </r>
    <r>
      <rPr>
        <sz val="9"/>
        <color theme="1"/>
        <rFont val="Calibri"/>
        <family val="2"/>
        <charset val="186"/>
        <scheme val="minor"/>
      </rPr>
      <t xml:space="preserve"> ROTORK Fluid Systems</t>
    </r>
    <r>
      <rPr>
        <sz val="9"/>
        <color rgb="FF000000"/>
        <rFont val="Calibri"/>
        <family val="2"/>
        <charset val="186"/>
        <scheme val="minor"/>
      </rPr>
      <t>.</t>
    </r>
  </si>
  <si>
    <t>Bifold FluidPower.</t>
  </si>
  <si>
    <t>Gamintojas: Bifold FluidPower. United Kingdom</t>
  </si>
  <si>
    <t>Order no.: AS-12-PR8</t>
  </si>
  <si>
    <t>Temperature Range: -60 °C to +60 °C.</t>
  </si>
  <si>
    <t>Body: 316L SS</t>
  </si>
  <si>
    <t>Spring: 302S26 SS</t>
  </si>
  <si>
    <t>Port size: ½ NPT</t>
  </si>
  <si>
    <t>Set pressure: 8 bar</t>
  </si>
  <si>
    <t>Elektromagnetinis vožtuvas skirtas DH moduliui„G(H) ROTORK Fluid Systems“.</t>
  </si>
  <si>
    <t>RGS Pneumatrol Ltd, BB5, 4WZ, UK</t>
  </si>
  <si>
    <t>Gamintojas: „RGS Pneumatrol Ltd", United Kingdom’</t>
  </si>
  <si>
    <t>Order (part) no.: E13AXRAC0BA</t>
  </si>
  <si>
    <t>3/2 Function CNOMO Interface Pilot Solenoid Valve Type EP000/ia</t>
  </si>
  <si>
    <t>(R - reverse, A – Exia, C – Lever manual overried, B- 24V DC, A - ATEX / IECEx /CCCEx, Cable Entry: M20 x 1.5 , Coil Type: Exia)</t>
  </si>
  <si>
    <t>Temperature Range: -40 °C to +70 °C.</t>
  </si>
  <si>
    <t>Ex ia IIC T6, Voltage 24V DC,</t>
  </si>
  <si>
    <t>Seal kit included – VSK100</t>
  </si>
  <si>
    <t>Option: Lever manual override</t>
  </si>
  <si>
    <t>Orientation: R reverse</t>
  </si>
  <si>
    <t>Suitable for barrier KFDO-SD2-Ex 1.1045</t>
  </si>
  <si>
    <t>DH modulio „Control KYB-0-0/L0A1” SCHUCK GROUP drėgmės filtro drėgmę sugeriančia medžiaga</t>
  </si>
  <si>
    <t>BASF Corporation</t>
  </si>
  <si>
    <t>Silikagelis KS-Trockenperlen WS</t>
  </si>
  <si>
    <t>Granulių dydis nuo 0,5 iki 1,5 mm. 1 pakuotė - 1 kg</t>
  </si>
  <si>
    <t>Тerpė: Gamtinės dujos</t>
  </si>
  <si>
    <t>Iš viso, Eur be PVM:</t>
  </si>
  <si>
    <t>SPS 1 priedas. Pirminio Galutinio pasiūlymo forma (2)</t>
  </si>
  <si>
    <t>Neatsiejama pasiūlymo formos dalis ir turi būti pateiktas kartu su  pasiūlymo forma "SPS 1 priedas. Pirminio Galutinio pasiūlymo forma (1)"</t>
  </si>
  <si>
    <t>PASIŪLYMO KAINA</t>
  </si>
  <si>
    <t>1.1.        Pasiūlymo kaina nurodoma eurais, paliekant du skaitmenis po kablelio.</t>
  </si>
  <si>
    <t xml:space="preserve">1.2.        Pasiūlymo kaina (įkainiai) nurodoma(-i) užpildant šias lenteles: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</si>
</sst>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9"/>
      <color rgb="FF000000"/>
      <name val="Calibri"/>
      <family val="2"/>
      <charset val="186"/>
      <scheme val="minor"/>
    </font>
    <font>
      <i/>
      <sz val="9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9"/>
      <color rgb="FF000000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  <font>
      <b/>
      <i/>
      <u/>
      <sz val="9"/>
      <color rgb="FF000000"/>
      <name val="Calibri"/>
      <family val="2"/>
      <charset val="186"/>
      <scheme val="minor"/>
    </font>
    <font>
      <i/>
      <u/>
      <sz val="9"/>
      <color rgb="FF000000"/>
      <name val="Calibri"/>
      <family val="2"/>
      <charset val="186"/>
      <scheme val="minor"/>
    </font>
    <font>
      <sz val="9"/>
      <color rgb="FFFF000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rgb="FF333333"/>
      <name val="Calibri"/>
      <family val="2"/>
      <charset val="186"/>
      <scheme val="minor"/>
    </font>
    <font>
      <b/>
      <u/>
      <sz val="9"/>
      <color rgb="FF000000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i/>
      <sz val="11"/>
      <color theme="1"/>
      <name val="Calibri"/>
      <family val="2"/>
      <charset val="186"/>
    </font>
    <font>
      <b/>
      <i/>
      <sz val="10"/>
      <color rgb="FFFF0000"/>
      <name val="Calibri"/>
      <family val="2"/>
      <charset val="186"/>
    </font>
    <font>
      <b/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16" fillId="0" borderId="6" xfId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3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right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/>
    <xf numFmtId="2" fontId="18" fillId="0" borderId="0" xfId="0" applyNumberFormat="1" applyFont="1" applyAlignment="1">
      <alignment horizontal="center" vertical="center"/>
    </xf>
    <xf numFmtId="0" fontId="21" fillId="0" borderId="0" xfId="0" applyFont="1"/>
    <xf numFmtId="0" fontId="19" fillId="2" borderId="21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66FF99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emf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13</xdr:row>
      <xdr:rowOff>180975</xdr:rowOff>
    </xdr:from>
    <xdr:to>
      <xdr:col>3</xdr:col>
      <xdr:colOff>1485900</xdr:colOff>
      <xdr:row>17</xdr:row>
      <xdr:rowOff>161925</xdr:rowOff>
    </xdr:to>
    <xdr:pic>
      <xdr:nvPicPr>
        <xdr:cNvPr id="2" name="Picture 36" descr="A silver metal object with a nut&#10;&#10;AI-generated content may be incorrect.">
          <a:extLst>
            <a:ext uri="{FF2B5EF4-FFF2-40B4-BE49-F238E27FC236}">
              <a16:creationId xmlns:a16="http://schemas.microsoft.com/office/drawing/2014/main" id="{35606733-2C50-C857-963B-8AD3F3511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1381125"/>
          <a:ext cx="12858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333375</xdr:colOff>
      <xdr:row>24</xdr:row>
      <xdr:rowOff>5495</xdr:rowOff>
    </xdr:from>
    <xdr:to>
      <xdr:col>3</xdr:col>
      <xdr:colOff>1514475</xdr:colOff>
      <xdr:row>28</xdr:row>
      <xdr:rowOff>276225</xdr:rowOff>
    </xdr:to>
    <xdr:pic>
      <xdr:nvPicPr>
        <xdr:cNvPr id="3" name="Picture 35" descr="A close-up of a metal object&#10;&#10;AI-generated content may be incorrect.">
          <a:extLst>
            <a:ext uri="{FF2B5EF4-FFF2-40B4-BE49-F238E27FC236}">
              <a16:creationId xmlns:a16="http://schemas.microsoft.com/office/drawing/2014/main" id="{4AAB38C0-C19A-13B8-30FB-E3897A8CE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3920270"/>
          <a:ext cx="1181100" cy="105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276225</xdr:colOff>
      <xdr:row>31</xdr:row>
      <xdr:rowOff>95250</xdr:rowOff>
    </xdr:from>
    <xdr:to>
      <xdr:col>3</xdr:col>
      <xdr:colOff>1466850</xdr:colOff>
      <xdr:row>34</xdr:row>
      <xdr:rowOff>219075</xdr:rowOff>
    </xdr:to>
    <xdr:pic>
      <xdr:nvPicPr>
        <xdr:cNvPr id="4" name="Picture 34" descr="A close-up of a metal piece&#10;&#10;AI-generated content may be incorrect.">
          <a:extLst>
            <a:ext uri="{FF2B5EF4-FFF2-40B4-BE49-F238E27FC236}">
              <a16:creationId xmlns:a16="http://schemas.microsoft.com/office/drawing/2014/main" id="{F5BD3FC4-225E-3A10-F123-917827613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5610225"/>
          <a:ext cx="119062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238126</xdr:colOff>
      <xdr:row>43</xdr:row>
      <xdr:rowOff>9525</xdr:rowOff>
    </xdr:from>
    <xdr:to>
      <xdr:col>3</xdr:col>
      <xdr:colOff>1581150</xdr:colOff>
      <xdr:row>46</xdr:row>
      <xdr:rowOff>177574</xdr:rowOff>
    </xdr:to>
    <xdr:pic>
      <xdr:nvPicPr>
        <xdr:cNvPr id="5" name="Picture 33" descr="A silver metal object with a nut&#10;&#10;AI-generated content may be incorrect.">
          <a:extLst>
            <a:ext uri="{FF2B5EF4-FFF2-40B4-BE49-F238E27FC236}">
              <a16:creationId xmlns:a16="http://schemas.microsoft.com/office/drawing/2014/main" id="{6F3AEF53-CD06-2AD0-065D-A9BCF3C2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6" y="8715375"/>
          <a:ext cx="1343024" cy="86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114300</xdr:colOff>
      <xdr:row>74</xdr:row>
      <xdr:rowOff>9525</xdr:rowOff>
    </xdr:from>
    <xdr:to>
      <xdr:col>3</xdr:col>
      <xdr:colOff>1562100</xdr:colOff>
      <xdr:row>78</xdr:row>
      <xdr:rowOff>19050</xdr:rowOff>
    </xdr:to>
    <xdr:pic>
      <xdr:nvPicPr>
        <xdr:cNvPr id="6" name="Picture 32" descr="A close-up of a metal nut&#10;&#10;AI-generated content may be incorrect.">
          <a:extLst>
            <a:ext uri="{FF2B5EF4-FFF2-40B4-BE49-F238E27FC236}">
              <a16:creationId xmlns:a16="http://schemas.microsoft.com/office/drawing/2014/main" id="{AFDD8B83-69BA-2023-D905-02441893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6478250"/>
          <a:ext cx="1447800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352425</xdr:colOff>
      <xdr:row>103</xdr:row>
      <xdr:rowOff>57150</xdr:rowOff>
    </xdr:from>
    <xdr:to>
      <xdr:col>3</xdr:col>
      <xdr:colOff>1314450</xdr:colOff>
      <xdr:row>107</xdr:row>
      <xdr:rowOff>0</xdr:rowOff>
    </xdr:to>
    <xdr:pic>
      <xdr:nvPicPr>
        <xdr:cNvPr id="7" name="Picture 31" descr="A silver metal pipe with a couple of fittings&#10;&#10;AI-generated content may be incorrect.">
          <a:extLst>
            <a:ext uri="{FF2B5EF4-FFF2-40B4-BE49-F238E27FC236}">
              <a16:creationId xmlns:a16="http://schemas.microsoft.com/office/drawing/2014/main" id="{56EB4B23-F1CF-6F2C-FA0A-D33461B50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23907750"/>
          <a:ext cx="9620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476250</xdr:colOff>
      <xdr:row>115</xdr:row>
      <xdr:rowOff>152400</xdr:rowOff>
    </xdr:from>
    <xdr:to>
      <xdr:col>3</xdr:col>
      <xdr:colOff>1323975</xdr:colOff>
      <xdr:row>116</xdr:row>
      <xdr:rowOff>657225</xdr:rowOff>
    </xdr:to>
    <xdr:pic>
      <xdr:nvPicPr>
        <xdr:cNvPr id="8" name="Picture 7" descr="CXA-12M-S316 Hylok Tube To Tube Union Cross">
          <a:extLst>
            <a:ext uri="{FF2B5EF4-FFF2-40B4-BE49-F238E27FC236}">
              <a16:creationId xmlns:a16="http://schemas.microsoft.com/office/drawing/2014/main" id="{D02ADD14-2336-CA7B-C7A8-7C3DBC087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26346150"/>
          <a:ext cx="8477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333376</xdr:colOff>
      <xdr:row>119</xdr:row>
      <xdr:rowOff>38100</xdr:rowOff>
    </xdr:from>
    <xdr:to>
      <xdr:col>3</xdr:col>
      <xdr:colOff>1362076</xdr:colOff>
      <xdr:row>122</xdr:row>
      <xdr:rowOff>133350</xdr:rowOff>
    </xdr:to>
    <xdr:pic>
      <xdr:nvPicPr>
        <xdr:cNvPr id="9" name="Picture 29" descr="A silver metal tool with nozzle&#10;&#10;AI-generated content may be incorrect.">
          <a:extLst>
            <a:ext uri="{FF2B5EF4-FFF2-40B4-BE49-F238E27FC236}">
              <a16:creationId xmlns:a16="http://schemas.microsoft.com/office/drawing/2014/main" id="{3CE4874B-22DD-2651-275F-804ABA211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6" y="27708225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209550</xdr:colOff>
      <xdr:row>129</xdr:row>
      <xdr:rowOff>38100</xdr:rowOff>
    </xdr:from>
    <xdr:to>
      <xdr:col>3</xdr:col>
      <xdr:colOff>1484971</xdr:colOff>
      <xdr:row>133</xdr:row>
      <xdr:rowOff>114300</xdr:rowOff>
    </xdr:to>
    <xdr:pic>
      <xdr:nvPicPr>
        <xdr:cNvPr id="10" name="Picture 28" descr="A silver metal elbow with nozzle&#10;&#10;AI-generated content may be incorrect.">
          <a:extLst>
            <a:ext uri="{FF2B5EF4-FFF2-40B4-BE49-F238E27FC236}">
              <a16:creationId xmlns:a16="http://schemas.microsoft.com/office/drawing/2014/main" id="{CB6509D3-8061-E973-408C-28BCC7203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29889450"/>
          <a:ext cx="1275421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419100</xdr:colOff>
      <xdr:row>140</xdr:row>
      <xdr:rowOff>76199</xdr:rowOff>
    </xdr:from>
    <xdr:to>
      <xdr:col>3</xdr:col>
      <xdr:colOff>1476375</xdr:colOff>
      <xdr:row>143</xdr:row>
      <xdr:rowOff>57150</xdr:rowOff>
    </xdr:to>
    <xdr:pic>
      <xdr:nvPicPr>
        <xdr:cNvPr id="11" name="Picture 27" descr="A silver metal pipe with a black seal&#10;&#10;AI-generated content may be incorrect.">
          <a:extLst>
            <a:ext uri="{FF2B5EF4-FFF2-40B4-BE49-F238E27FC236}">
              <a16:creationId xmlns:a16="http://schemas.microsoft.com/office/drawing/2014/main" id="{D8ED5CAC-A94E-D651-97C8-0791DE6C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32070674"/>
          <a:ext cx="1057275" cy="800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161925</xdr:colOff>
      <xdr:row>145</xdr:row>
      <xdr:rowOff>171449</xdr:rowOff>
    </xdr:from>
    <xdr:to>
      <xdr:col>3</xdr:col>
      <xdr:colOff>1581150</xdr:colOff>
      <xdr:row>150</xdr:row>
      <xdr:rowOff>180974</xdr:rowOff>
    </xdr:to>
    <xdr:pic>
      <xdr:nvPicPr>
        <xdr:cNvPr id="12" name="Picture 26" descr="A close-up of a bolt&#10;&#10;AI-generated content may be incorrect.">
          <a:extLst>
            <a:ext uri="{FF2B5EF4-FFF2-40B4-BE49-F238E27FC236}">
              <a16:creationId xmlns:a16="http://schemas.microsoft.com/office/drawing/2014/main" id="{43E440FC-B645-F95C-0CFF-46773F8D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33489899"/>
          <a:ext cx="141922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304799</xdr:colOff>
      <xdr:row>153</xdr:row>
      <xdr:rowOff>142875</xdr:rowOff>
    </xdr:from>
    <xdr:to>
      <xdr:col>3</xdr:col>
      <xdr:colOff>1438274</xdr:colOff>
      <xdr:row>159</xdr:row>
      <xdr:rowOff>9525</xdr:rowOff>
    </xdr:to>
    <xdr:pic>
      <xdr:nvPicPr>
        <xdr:cNvPr id="13" name="Picture 25" descr="A close-up of a metal piece&#10;&#10;AI-generated content may be incorrect.">
          <a:extLst>
            <a:ext uri="{FF2B5EF4-FFF2-40B4-BE49-F238E27FC236}">
              <a16:creationId xmlns:a16="http://schemas.microsoft.com/office/drawing/2014/main" id="{67D3C73C-E5C9-1B43-F43B-C82AA0AED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099" y="35023425"/>
          <a:ext cx="11334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247650</xdr:colOff>
      <xdr:row>162</xdr:row>
      <xdr:rowOff>47625</xdr:rowOff>
    </xdr:from>
    <xdr:to>
      <xdr:col>3</xdr:col>
      <xdr:colOff>1600199</xdr:colOff>
      <xdr:row>168</xdr:row>
      <xdr:rowOff>0</xdr:rowOff>
    </xdr:to>
    <xdr:pic>
      <xdr:nvPicPr>
        <xdr:cNvPr id="14" name="Picture 24" descr="A silver metal object on a white background&#10;&#10;AI-generated content may be incorrect.">
          <a:extLst>
            <a:ext uri="{FF2B5EF4-FFF2-40B4-BE49-F238E27FC236}">
              <a16:creationId xmlns:a16="http://schemas.microsoft.com/office/drawing/2014/main" id="{73651087-F522-C8E4-9B1F-7A0290F5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36680775"/>
          <a:ext cx="1352549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314325</xdr:colOff>
      <xdr:row>181</xdr:row>
      <xdr:rowOff>76199</xdr:rowOff>
    </xdr:from>
    <xdr:to>
      <xdr:col>3</xdr:col>
      <xdr:colOff>1419225</xdr:colOff>
      <xdr:row>185</xdr:row>
      <xdr:rowOff>190499</xdr:rowOff>
    </xdr:to>
    <xdr:pic>
      <xdr:nvPicPr>
        <xdr:cNvPr id="15" name="Picture 23" descr="A close-up of a nut&#10;&#10;AI-generated content may be incorrect.">
          <a:extLst>
            <a:ext uri="{FF2B5EF4-FFF2-40B4-BE49-F238E27FC236}">
              <a16:creationId xmlns:a16="http://schemas.microsoft.com/office/drawing/2014/main" id="{1719E5F4-37D0-FEA0-FCEC-9BA065658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1005124"/>
          <a:ext cx="1104900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57151</xdr:colOff>
      <xdr:row>192</xdr:row>
      <xdr:rowOff>47624</xdr:rowOff>
    </xdr:from>
    <xdr:to>
      <xdr:col>3</xdr:col>
      <xdr:colOff>1745033</xdr:colOff>
      <xdr:row>197</xdr:row>
      <xdr:rowOff>142874</xdr:rowOff>
    </xdr:to>
    <xdr:pic>
      <xdr:nvPicPr>
        <xdr:cNvPr id="16" name="Picture 22" descr="A close-up of a nut&#10;&#10;AI-generated content may be incorrect.">
          <a:extLst>
            <a:ext uri="{FF2B5EF4-FFF2-40B4-BE49-F238E27FC236}">
              <a16:creationId xmlns:a16="http://schemas.microsoft.com/office/drawing/2014/main" id="{DB770CFE-82B8-72FD-EA11-4FC8F969D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1" y="43786424"/>
          <a:ext cx="1687882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342900</xdr:colOff>
      <xdr:row>202</xdr:row>
      <xdr:rowOff>133350</xdr:rowOff>
    </xdr:from>
    <xdr:to>
      <xdr:col>3</xdr:col>
      <xdr:colOff>1419225</xdr:colOff>
      <xdr:row>204</xdr:row>
      <xdr:rowOff>161925</xdr:rowOff>
    </xdr:to>
    <xdr:pic>
      <xdr:nvPicPr>
        <xdr:cNvPr id="17" name="Picture 21" descr="A close-up of a metal nut&#10;&#10;AI-generated content may be incorrect.">
          <a:extLst>
            <a:ext uri="{FF2B5EF4-FFF2-40B4-BE49-F238E27FC236}">
              <a16:creationId xmlns:a16="http://schemas.microsoft.com/office/drawing/2014/main" id="{47171E88-03CA-475F-0F6E-D3C99B664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45824775"/>
          <a:ext cx="10763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590550</xdr:colOff>
      <xdr:row>207</xdr:row>
      <xdr:rowOff>95250</xdr:rowOff>
    </xdr:from>
    <xdr:to>
      <xdr:col>3</xdr:col>
      <xdr:colOff>971550</xdr:colOff>
      <xdr:row>208</xdr:row>
      <xdr:rowOff>219075</xdr:rowOff>
    </xdr:to>
    <xdr:pic>
      <xdr:nvPicPr>
        <xdr:cNvPr id="18" name="Picture 20" descr="A close-up of a round object&#10;&#10;AI-generated content may be incorrect.">
          <a:extLst>
            <a:ext uri="{FF2B5EF4-FFF2-40B4-BE49-F238E27FC236}">
              <a16:creationId xmlns:a16="http://schemas.microsoft.com/office/drawing/2014/main" id="{EFE99895-CEB0-3D07-EA82-09523BC7A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47110650"/>
          <a:ext cx="3810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523876</xdr:colOff>
      <xdr:row>209</xdr:row>
      <xdr:rowOff>133349</xdr:rowOff>
    </xdr:from>
    <xdr:to>
      <xdr:col>3</xdr:col>
      <xdr:colOff>1247776</xdr:colOff>
      <xdr:row>213</xdr:row>
      <xdr:rowOff>142874</xdr:rowOff>
    </xdr:to>
    <xdr:pic>
      <xdr:nvPicPr>
        <xdr:cNvPr id="19" name="Picture 19" descr="A black circle on a white background&#10;&#10;AI-generated content may be incorrect.">
          <a:extLst>
            <a:ext uri="{FF2B5EF4-FFF2-40B4-BE49-F238E27FC236}">
              <a16:creationId xmlns:a16="http://schemas.microsoft.com/office/drawing/2014/main" id="{86CB95E6-C6BC-D115-8F5E-4F584AEFE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6" y="47653574"/>
          <a:ext cx="7239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168602</xdr:colOff>
      <xdr:row>215</xdr:row>
      <xdr:rowOff>95250</xdr:rowOff>
    </xdr:from>
    <xdr:to>
      <xdr:col>3</xdr:col>
      <xdr:colOff>1590675</xdr:colOff>
      <xdr:row>216</xdr:row>
      <xdr:rowOff>838200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5821B58-B158-E307-38C9-66E9E1942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902" y="48768000"/>
          <a:ext cx="1422073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163799</xdr:colOff>
      <xdr:row>217</xdr:row>
      <xdr:rowOff>114301</xdr:rowOff>
    </xdr:from>
    <xdr:to>
      <xdr:col>3</xdr:col>
      <xdr:colOff>1647825</xdr:colOff>
      <xdr:row>218</xdr:row>
      <xdr:rowOff>762001</xdr:rowOff>
    </xdr:to>
    <xdr:pic>
      <xdr:nvPicPr>
        <xdr:cNvPr id="21" name="Picture 37" descr="2 Way Shut Off Valve Forged High Pressure Ball Valves - HB3F-8N-S316| Hy-Lok  USA">
          <a:extLst>
            <a:ext uri="{FF2B5EF4-FFF2-40B4-BE49-F238E27FC236}">
              <a16:creationId xmlns:a16="http://schemas.microsoft.com/office/drawing/2014/main" id="{F1EE665C-AA10-A2DF-2668-E2319648F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2099" y="49911001"/>
          <a:ext cx="1484026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227</xdr:row>
      <xdr:rowOff>285749</xdr:rowOff>
    </xdr:from>
    <xdr:to>
      <xdr:col>2</xdr:col>
      <xdr:colOff>2361849</xdr:colOff>
      <xdr:row>228</xdr:row>
      <xdr:rowOff>1000125</xdr:rowOff>
    </xdr:to>
    <xdr:pic>
      <xdr:nvPicPr>
        <xdr:cNvPr id="22" name="Picture 21" descr="A diagram of a position and position&#10;&#10;AI-generated content may be incorrect.">
          <a:extLst>
            <a:ext uri="{FF2B5EF4-FFF2-40B4-BE49-F238E27FC236}">
              <a16:creationId xmlns:a16="http://schemas.microsoft.com/office/drawing/2014/main" id="{40942D05-EF60-8C97-C3B9-6DCE97DA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98" t="23662" r="2104" b="3300"/>
        <a:stretch>
          <a:fillRect/>
        </a:stretch>
      </xdr:blipFill>
      <xdr:spPr bwMode="auto">
        <a:xfrm>
          <a:off x="3905250" y="52739924"/>
          <a:ext cx="2076099" cy="101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278130</xdr:colOff>
      <xdr:row>220</xdr:row>
      <xdr:rowOff>9524</xdr:rowOff>
    </xdr:from>
    <xdr:to>
      <xdr:col>3</xdr:col>
      <xdr:colOff>1458754</xdr:colOff>
      <xdr:row>225</xdr:row>
      <xdr:rowOff>114299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DE52185-084A-2584-BC2C-5E2312DF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6430" y="51130199"/>
          <a:ext cx="1180624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171450</xdr:colOff>
      <xdr:row>226</xdr:row>
      <xdr:rowOff>104774</xdr:rowOff>
    </xdr:from>
    <xdr:to>
      <xdr:col>3</xdr:col>
      <xdr:colOff>1483304</xdr:colOff>
      <xdr:row>228</xdr:row>
      <xdr:rowOff>752475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74D420B-D14F-1A16-93D0-193D3ABBD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52368449"/>
          <a:ext cx="1311854" cy="1143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314325</xdr:colOff>
      <xdr:row>239</xdr:row>
      <xdr:rowOff>47624</xdr:rowOff>
    </xdr:from>
    <xdr:to>
      <xdr:col>2</xdr:col>
      <xdr:colOff>2461092</xdr:colOff>
      <xdr:row>239</xdr:row>
      <xdr:rowOff>971549</xdr:rowOff>
    </xdr:to>
    <xdr:pic>
      <xdr:nvPicPr>
        <xdr:cNvPr id="25" name="Picture 14" descr="A diagram of a position and position&#10;&#10;AI-generated content may be incorrect.">
          <a:extLst>
            <a:ext uri="{FF2B5EF4-FFF2-40B4-BE49-F238E27FC236}">
              <a16:creationId xmlns:a16="http://schemas.microsoft.com/office/drawing/2014/main" id="{BFB251DF-1A01-271E-CB41-FDCB849B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98" t="23662" r="2104" b="3300"/>
        <a:stretch>
          <a:fillRect/>
        </a:stretch>
      </xdr:blipFill>
      <xdr:spPr bwMode="auto">
        <a:xfrm>
          <a:off x="3933825" y="55835549"/>
          <a:ext cx="2146767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238126</xdr:colOff>
      <xdr:row>250</xdr:row>
      <xdr:rowOff>19050</xdr:rowOff>
    </xdr:from>
    <xdr:to>
      <xdr:col>2</xdr:col>
      <xdr:colOff>2581275</xdr:colOff>
      <xdr:row>250</xdr:row>
      <xdr:rowOff>1066800</xdr:rowOff>
    </xdr:to>
    <xdr:pic>
      <xdr:nvPicPr>
        <xdr:cNvPr id="28" name="Picture 7" descr="A screenshot of a computer&#10;&#10;AI-generated content may be incorrect.">
          <a:extLst>
            <a:ext uri="{FF2B5EF4-FFF2-40B4-BE49-F238E27FC236}">
              <a16:creationId xmlns:a16="http://schemas.microsoft.com/office/drawing/2014/main" id="{E4FEC0CA-B488-15CD-E569-DCD00F5C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93" t="38654" r="52452" b="49866"/>
        <a:stretch>
          <a:fillRect/>
        </a:stretch>
      </xdr:blipFill>
      <xdr:spPr bwMode="auto">
        <a:xfrm>
          <a:off x="3857626" y="58540650"/>
          <a:ext cx="2343149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133349</xdr:colOff>
      <xdr:row>253</xdr:row>
      <xdr:rowOff>95250</xdr:rowOff>
    </xdr:from>
    <xdr:to>
      <xdr:col>3</xdr:col>
      <xdr:colOff>1674308</xdr:colOff>
      <xdr:row>256</xdr:row>
      <xdr:rowOff>85725</xdr:rowOff>
    </xdr:to>
    <xdr:pic>
      <xdr:nvPicPr>
        <xdr:cNvPr id="31" name="Picture 6" descr="A drawing of a pipe&#10;&#10;AI-generated content may be incorrect.">
          <a:extLst>
            <a:ext uri="{FF2B5EF4-FFF2-40B4-BE49-F238E27FC236}">
              <a16:creationId xmlns:a16="http://schemas.microsoft.com/office/drawing/2014/main" id="{F3ADEBA0-A4EC-F6C2-9D2E-490C911AF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69" r="3941"/>
        <a:stretch>
          <a:fillRect/>
        </a:stretch>
      </xdr:blipFill>
      <xdr:spPr bwMode="auto">
        <a:xfrm>
          <a:off x="6476999" y="60464700"/>
          <a:ext cx="1540959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28575</xdr:colOff>
      <xdr:row>259</xdr:row>
      <xdr:rowOff>123825</xdr:rowOff>
    </xdr:from>
    <xdr:to>
      <xdr:col>3</xdr:col>
      <xdr:colOff>1687830</xdr:colOff>
      <xdr:row>262</xdr:row>
      <xdr:rowOff>47625</xdr:rowOff>
    </xdr:to>
    <xdr:pic>
      <xdr:nvPicPr>
        <xdr:cNvPr id="32" name="Picture 31" descr="CDF-8-S316 Dielectric Fittings">
          <a:extLst>
            <a:ext uri="{FF2B5EF4-FFF2-40B4-BE49-F238E27FC236}">
              <a16:creationId xmlns:a16="http://schemas.microsoft.com/office/drawing/2014/main" id="{686FFDFB-066F-DE25-8D1E-67DEC890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61664850"/>
          <a:ext cx="165925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403972</xdr:colOff>
      <xdr:row>265</xdr:row>
      <xdr:rowOff>19050</xdr:rowOff>
    </xdr:from>
    <xdr:to>
      <xdr:col>3</xdr:col>
      <xdr:colOff>1457325</xdr:colOff>
      <xdr:row>267</xdr:row>
      <xdr:rowOff>66675</xdr:rowOff>
    </xdr:to>
    <xdr:pic>
      <xdr:nvPicPr>
        <xdr:cNvPr id="33" name="Picture 3" descr="A close-up of a metal bar&#10;&#10;AI-generated content may be incorrect.">
          <a:extLst>
            <a:ext uri="{FF2B5EF4-FFF2-40B4-BE49-F238E27FC236}">
              <a16:creationId xmlns:a16="http://schemas.microsoft.com/office/drawing/2014/main" id="{0B16829A-2698-5F47-A267-6DDD0469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7622" y="62836425"/>
          <a:ext cx="1053353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409574</xdr:colOff>
      <xdr:row>273</xdr:row>
      <xdr:rowOff>142875</xdr:rowOff>
    </xdr:from>
    <xdr:to>
      <xdr:col>3</xdr:col>
      <xdr:colOff>1447799</xdr:colOff>
      <xdr:row>280</xdr:row>
      <xdr:rowOff>131648</xdr:rowOff>
    </xdr:to>
    <xdr:pic>
      <xdr:nvPicPr>
        <xdr:cNvPr id="34" name="Picture 2" descr="A cork stopper with a cork and a cork on it&#10;&#10;AI-generated content may be incorrect.">
          <a:extLst>
            <a:ext uri="{FF2B5EF4-FFF2-40B4-BE49-F238E27FC236}">
              <a16:creationId xmlns:a16="http://schemas.microsoft.com/office/drawing/2014/main" id="{282DE754-95C3-5CE3-5E09-D56BEDC52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4" y="64979550"/>
          <a:ext cx="1038225" cy="1350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140484</xdr:colOff>
      <xdr:row>281</xdr:row>
      <xdr:rowOff>95251</xdr:rowOff>
    </xdr:from>
    <xdr:to>
      <xdr:col>3</xdr:col>
      <xdr:colOff>1639888</xdr:colOff>
      <xdr:row>284</xdr:row>
      <xdr:rowOff>104775</xdr:rowOff>
    </xdr:to>
    <xdr:pic>
      <xdr:nvPicPr>
        <xdr:cNvPr id="35" name="Picture 1" descr="A silver metal object with a red cap&#10;&#10;AI-generated content may be incorrect.">
          <a:extLst>
            <a:ext uri="{FF2B5EF4-FFF2-40B4-BE49-F238E27FC236}">
              <a16:creationId xmlns:a16="http://schemas.microsoft.com/office/drawing/2014/main" id="{2729C4BA-4E32-93FE-D851-7ECE0BB96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134" y="66494026"/>
          <a:ext cx="1499404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200026</xdr:colOff>
      <xdr:row>285</xdr:row>
      <xdr:rowOff>66674</xdr:rowOff>
    </xdr:from>
    <xdr:to>
      <xdr:col>3</xdr:col>
      <xdr:colOff>1652587</xdr:colOff>
      <xdr:row>286</xdr:row>
      <xdr:rowOff>876299</xdr:rowOff>
    </xdr:to>
    <xdr:pic>
      <xdr:nvPicPr>
        <xdr:cNvPr id="36" name="Picture 41">
          <a:extLst>
            <a:ext uri="{FF2B5EF4-FFF2-40B4-BE49-F238E27FC236}">
              <a16:creationId xmlns:a16="http://schemas.microsoft.com/office/drawing/2014/main" id="{3F1B4B59-4A4C-3B13-8C2D-504ACF9D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6" y="67351274"/>
          <a:ext cx="1452561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209550</xdr:colOff>
      <xdr:row>287</xdr:row>
      <xdr:rowOff>142875</xdr:rowOff>
    </xdr:from>
    <xdr:to>
      <xdr:col>3</xdr:col>
      <xdr:colOff>1581149</xdr:colOff>
      <xdr:row>293</xdr:row>
      <xdr:rowOff>65585</xdr:rowOff>
    </xdr:to>
    <xdr:pic>
      <xdr:nvPicPr>
        <xdr:cNvPr id="37" name="Picture 40">
          <a:extLst>
            <a:ext uri="{FF2B5EF4-FFF2-40B4-BE49-F238E27FC236}">
              <a16:creationId xmlns:a16="http://schemas.microsoft.com/office/drawing/2014/main" id="{EE582BF2-5F18-95E8-8FE3-5DFC732A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68541900"/>
          <a:ext cx="1371599" cy="1332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294</xdr:row>
      <xdr:rowOff>47625</xdr:rowOff>
    </xdr:from>
    <xdr:to>
      <xdr:col>3</xdr:col>
      <xdr:colOff>1335727</xdr:colOff>
      <xdr:row>297</xdr:row>
      <xdr:rowOff>133350</xdr:rowOff>
    </xdr:to>
    <xdr:pic>
      <xdr:nvPicPr>
        <xdr:cNvPr id="38" name="Picture 43" descr="Stainless Steel Tee-Type Particulate Filter, 12 mm Swagelok Tube Fitting,  No Element | Swagelok">
          <a:extLst>
            <a:ext uri="{FF2B5EF4-FFF2-40B4-BE49-F238E27FC236}">
              <a16:creationId xmlns:a16="http://schemas.microsoft.com/office/drawing/2014/main" id="{25802D2D-0DBB-5776-7ACF-66DB00A11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70056375"/>
          <a:ext cx="802327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409576</xdr:colOff>
      <xdr:row>298</xdr:row>
      <xdr:rowOff>66676</xdr:rowOff>
    </xdr:from>
    <xdr:to>
      <xdr:col>3</xdr:col>
      <xdr:colOff>1279152</xdr:colOff>
      <xdr:row>304</xdr:row>
      <xdr:rowOff>180976</xdr:rowOff>
    </xdr:to>
    <xdr:pic>
      <xdr:nvPicPr>
        <xdr:cNvPr id="39" name="Picture 11">
          <a:extLst>
            <a:ext uri="{FF2B5EF4-FFF2-40B4-BE49-F238E27FC236}">
              <a16:creationId xmlns:a16="http://schemas.microsoft.com/office/drawing/2014/main" id="{57A9F742-8EE9-63C6-5619-1C3AD0015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6" y="70846951"/>
          <a:ext cx="869576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352425</xdr:colOff>
      <xdr:row>306</xdr:row>
      <xdr:rowOff>76200</xdr:rowOff>
    </xdr:from>
    <xdr:to>
      <xdr:col>3</xdr:col>
      <xdr:colOff>1343025</xdr:colOff>
      <xdr:row>309</xdr:row>
      <xdr:rowOff>769716</xdr:rowOff>
    </xdr:to>
    <xdr:pic>
      <xdr:nvPicPr>
        <xdr:cNvPr id="40" name="Picture 31">
          <a:extLst>
            <a:ext uri="{FF2B5EF4-FFF2-40B4-BE49-F238E27FC236}">
              <a16:creationId xmlns:a16="http://schemas.microsoft.com/office/drawing/2014/main" id="{0C3E21EA-E812-B554-8C40-D11F10A98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72504300"/>
          <a:ext cx="990600" cy="1379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95251</xdr:colOff>
      <xdr:row>309</xdr:row>
      <xdr:rowOff>1171574</xdr:rowOff>
    </xdr:from>
    <xdr:to>
      <xdr:col>3</xdr:col>
      <xdr:colOff>1740440</xdr:colOff>
      <xdr:row>309</xdr:row>
      <xdr:rowOff>2343149</xdr:rowOff>
    </xdr:to>
    <xdr:pic>
      <xdr:nvPicPr>
        <xdr:cNvPr id="41" name="Picture 32">
          <a:extLst>
            <a:ext uri="{FF2B5EF4-FFF2-40B4-BE49-F238E27FC236}">
              <a16:creationId xmlns:a16="http://schemas.microsoft.com/office/drawing/2014/main" id="{8F0AECA8-2E54-8008-153E-18587CA5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7" b="735"/>
        <a:stretch>
          <a:fillRect/>
        </a:stretch>
      </xdr:blipFill>
      <xdr:spPr bwMode="auto">
        <a:xfrm>
          <a:off x="6438901" y="74285474"/>
          <a:ext cx="1645189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581025</xdr:colOff>
      <xdr:row>310</xdr:row>
      <xdr:rowOff>123824</xdr:rowOff>
    </xdr:from>
    <xdr:to>
      <xdr:col>3</xdr:col>
      <xdr:colOff>1279934</xdr:colOff>
      <xdr:row>319</xdr:row>
      <xdr:rowOff>152399</xdr:rowOff>
    </xdr:to>
    <xdr:pic>
      <xdr:nvPicPr>
        <xdr:cNvPr id="42" name="Picture 37">
          <a:extLst>
            <a:ext uri="{FF2B5EF4-FFF2-40B4-BE49-F238E27FC236}">
              <a16:creationId xmlns:a16="http://schemas.microsoft.com/office/drawing/2014/main" id="{FC9F3916-4CFD-DCC5-3A32-7CFE6B6F6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75733274"/>
          <a:ext cx="698909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142875</xdr:colOff>
      <xdr:row>321</xdr:row>
      <xdr:rowOff>257175</xdr:rowOff>
    </xdr:from>
    <xdr:to>
      <xdr:col>3</xdr:col>
      <xdr:colOff>1571625</xdr:colOff>
      <xdr:row>327</xdr:row>
      <xdr:rowOff>180578</xdr:rowOff>
    </xdr:to>
    <xdr:pic>
      <xdr:nvPicPr>
        <xdr:cNvPr id="43" name="Picture 6">
          <a:extLst>
            <a:ext uri="{FF2B5EF4-FFF2-40B4-BE49-F238E27FC236}">
              <a16:creationId xmlns:a16="http://schemas.microsoft.com/office/drawing/2014/main" id="{B9AF8AA2-8BC1-3404-C784-B7592C4F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78085950"/>
          <a:ext cx="1428750" cy="1180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238125</xdr:colOff>
      <xdr:row>329</xdr:row>
      <xdr:rowOff>85725</xdr:rowOff>
    </xdr:from>
    <xdr:to>
      <xdr:col>3</xdr:col>
      <xdr:colOff>1543050</xdr:colOff>
      <xdr:row>332</xdr:row>
      <xdr:rowOff>57150</xdr:rowOff>
    </xdr:to>
    <xdr:pic>
      <xdr:nvPicPr>
        <xdr:cNvPr id="44" name="Picture 20">
          <a:extLst>
            <a:ext uri="{FF2B5EF4-FFF2-40B4-BE49-F238E27FC236}">
              <a16:creationId xmlns:a16="http://schemas.microsoft.com/office/drawing/2014/main" id="{B036BB71-6030-C126-3C3F-057FE8BB0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79562325"/>
          <a:ext cx="13049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276225</xdr:colOff>
      <xdr:row>333</xdr:row>
      <xdr:rowOff>61705</xdr:rowOff>
    </xdr:from>
    <xdr:to>
      <xdr:col>3</xdr:col>
      <xdr:colOff>1571625</xdr:colOff>
      <xdr:row>338</xdr:row>
      <xdr:rowOff>66675</xdr:rowOff>
    </xdr:to>
    <xdr:pic>
      <xdr:nvPicPr>
        <xdr:cNvPr id="45" name="Picture 22">
          <a:extLst>
            <a:ext uri="{FF2B5EF4-FFF2-40B4-BE49-F238E27FC236}">
              <a16:creationId xmlns:a16="http://schemas.microsoft.com/office/drawing/2014/main" id="{F77BEC48-6F23-988A-D678-9189382EF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80528905"/>
          <a:ext cx="1295400" cy="95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335280</xdr:colOff>
      <xdr:row>230</xdr:row>
      <xdr:rowOff>19050</xdr:rowOff>
    </xdr:from>
    <xdr:to>
      <xdr:col>3</xdr:col>
      <xdr:colOff>1515904</xdr:colOff>
      <xdr:row>235</xdr:row>
      <xdr:rowOff>123825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B7792190-3CBE-471F-9EEF-F3409BC5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3580" y="53797200"/>
          <a:ext cx="1180624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228600</xdr:colOff>
      <xdr:row>236</xdr:row>
      <xdr:rowOff>114300</xdr:rowOff>
    </xdr:from>
    <xdr:to>
      <xdr:col>3</xdr:col>
      <xdr:colOff>1540454</xdr:colOff>
      <xdr:row>239</xdr:row>
      <xdr:rowOff>685801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37DBA3A0-D62F-4FA1-9DFB-FB5828EBC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55035450"/>
          <a:ext cx="1311854" cy="1143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401955</xdr:colOff>
      <xdr:row>241</xdr:row>
      <xdr:rowOff>104775</xdr:rowOff>
    </xdr:from>
    <xdr:to>
      <xdr:col>3</xdr:col>
      <xdr:colOff>1582579</xdr:colOff>
      <xdr:row>247</xdr:row>
      <xdr:rowOff>19050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8533349-205F-4A80-9D23-F96246FD8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5605" y="57092850"/>
          <a:ext cx="1180624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295275</xdr:colOff>
      <xdr:row>248</xdr:row>
      <xdr:rowOff>9525</xdr:rowOff>
    </xdr:from>
    <xdr:to>
      <xdr:col>3</xdr:col>
      <xdr:colOff>1607129</xdr:colOff>
      <xdr:row>250</xdr:row>
      <xdr:rowOff>657226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F996463D-B046-41D3-ADFB-742AAB7D8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8331100"/>
          <a:ext cx="1311854" cy="1143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orage.tameson.com/asset/Products/Manuals/EN/manual-tameson-bl3sa.pdf?_gl=1*7imopm*FPAU*MTkzNzI0NDMzNi4xNzYxNTYwMTE4*_ga*MTg5ODI4MDgxOC4xNzYxNTYwMTE3*_ga_2VJEJWF0T2*czE3NjE1NjAxMTQkbzEkZzEkdDE3NjE1NjA4NTIkajYwJGwwJGgxNjE3NDgzOTI2" TargetMode="External"/><Relationship Id="rId2" Type="http://schemas.openxmlformats.org/officeDocument/2006/relationships/hyperlink" Target="https://storage.tameson.com/asset/Products/Manuals/EN/manual-tameson-bl3sa.pdf?_gl=1*7imopm*FPAU*MTkzNzI0NDMzNi4xNzYxNTYwMTE4*_ga*MTg5ODI4MDgxOC4xNzYxNTYwMTE3*_ga_2VJEJWF0T2*czE3NjE1NjAxMTQkbzEkZzEkdDE3NjE1NjA4NTIkajYwJGwwJGgxNjE3NDgzOTI2" TargetMode="External"/><Relationship Id="rId1" Type="http://schemas.openxmlformats.org/officeDocument/2006/relationships/hyperlink" Target="https://storage.tameson.com/asset/Products/Manuals/EN/manual-tameson-bl3sa.pdf?_gl=1*7imopm*FPAU*MTkzNzI0NDMzNi4xNzYxNTYwMTE4*_ga*MTg5ODI4MDgxOC4xNzYxNTYwMTE3*_ga_2VJEJWF0T2*czE3NjE1NjAxMTQkbzEkZzEkdDE3NjE1NjA4NTIkajYwJGwwJGgxNjE3NDgzOTI2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J345"/>
  <sheetViews>
    <sheetView tabSelected="1" workbookViewId="0">
      <selection activeCell="F5" sqref="F5"/>
    </sheetView>
  </sheetViews>
  <sheetFormatPr defaultRowHeight="14.5" x14ac:dyDescent="0.35"/>
  <cols>
    <col min="1" max="1" width="6.1796875" bestFit="1" customWidth="1"/>
    <col min="2" max="2" width="48.1796875" bestFit="1" customWidth="1"/>
    <col min="3" max="3" width="40.81640625" customWidth="1"/>
    <col min="4" max="4" width="27" customWidth="1"/>
    <col min="6" max="6" width="42.453125" style="1" customWidth="1"/>
    <col min="7" max="7" width="17" style="1" customWidth="1"/>
    <col min="8" max="8" width="16.7265625" style="1" customWidth="1"/>
  </cols>
  <sheetData>
    <row r="1" spans="1:10" ht="15" thickBot="1" x14ac:dyDescent="0.4"/>
    <row r="2" spans="1:10" ht="15" thickBot="1" x14ac:dyDescent="0.4">
      <c r="A2" s="80" t="s">
        <v>378</v>
      </c>
      <c r="B2" s="81"/>
      <c r="C2" s="81"/>
      <c r="D2" s="81"/>
      <c r="E2" s="81"/>
      <c r="F2" s="81"/>
      <c r="G2" s="81"/>
      <c r="H2" s="82"/>
      <c r="I2" s="74"/>
      <c r="J2" s="74"/>
    </row>
    <row r="3" spans="1:10" x14ac:dyDescent="0.35">
      <c r="A3" s="75" t="s">
        <v>379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x14ac:dyDescent="0.35">
      <c r="A4" s="76"/>
      <c r="B4" s="77"/>
      <c r="C4" s="77"/>
      <c r="D4" s="77"/>
      <c r="E4" s="77"/>
      <c r="F4" s="77"/>
      <c r="G4" s="77"/>
      <c r="H4" s="78"/>
      <c r="I4" s="77"/>
      <c r="J4" s="77"/>
    </row>
    <row r="5" spans="1:10" x14ac:dyDescent="0.35">
      <c r="A5" s="79" t="s">
        <v>380</v>
      </c>
      <c r="B5" s="77"/>
      <c r="C5" s="77"/>
      <c r="D5" s="77"/>
      <c r="E5" s="77"/>
      <c r="F5" s="77"/>
      <c r="G5" s="77"/>
      <c r="H5" s="78"/>
      <c r="I5" s="77"/>
      <c r="J5" s="77"/>
    </row>
    <row r="6" spans="1:10" x14ac:dyDescent="0.35">
      <c r="A6" s="77" t="s">
        <v>381</v>
      </c>
      <c r="B6" s="77"/>
      <c r="C6" s="77"/>
      <c r="D6" s="77"/>
      <c r="E6" s="77"/>
      <c r="F6" s="77"/>
      <c r="G6" s="77"/>
      <c r="H6" s="78"/>
      <c r="I6" s="77"/>
      <c r="J6" s="77"/>
    </row>
    <row r="7" spans="1:10" x14ac:dyDescent="0.35">
      <c r="A7" s="77" t="s">
        <v>382</v>
      </c>
      <c r="B7" s="77"/>
      <c r="C7" s="77"/>
      <c r="D7" s="77"/>
      <c r="E7" s="77"/>
      <c r="F7" s="77"/>
      <c r="G7" s="77"/>
      <c r="H7" s="78"/>
      <c r="I7" s="77"/>
      <c r="J7" s="77"/>
    </row>
    <row r="10" spans="1:10" ht="15" thickBot="1" x14ac:dyDescent="0.4"/>
    <row r="11" spans="1:10" ht="52.5" thickBot="1" x14ac:dyDescent="0.4">
      <c r="A11" s="36" t="s">
        <v>0</v>
      </c>
      <c r="B11" s="37" t="s">
        <v>1</v>
      </c>
      <c r="C11" s="38" t="s">
        <v>2</v>
      </c>
      <c r="D11" s="37" t="s">
        <v>3</v>
      </c>
      <c r="E11" s="39" t="s">
        <v>4</v>
      </c>
      <c r="F11" s="40" t="s">
        <v>5</v>
      </c>
      <c r="G11" s="41" t="s">
        <v>6</v>
      </c>
      <c r="H11" s="41" t="s">
        <v>7</v>
      </c>
      <c r="I11" s="5"/>
    </row>
    <row r="12" spans="1:10" ht="15" thickBot="1" x14ac:dyDescent="0.4">
      <c r="A12" s="65">
        <v>1</v>
      </c>
      <c r="B12" s="3" t="s">
        <v>8</v>
      </c>
      <c r="C12" s="6" t="s">
        <v>9</v>
      </c>
      <c r="D12" s="65"/>
      <c r="E12" s="60">
        <v>10</v>
      </c>
      <c r="F12" s="51"/>
      <c r="G12" s="52">
        <v>0</v>
      </c>
      <c r="H12" s="52">
        <f>E12*G12</f>
        <v>0</v>
      </c>
    </row>
    <row r="13" spans="1:10" ht="24.5" thickBot="1" x14ac:dyDescent="0.4">
      <c r="A13" s="67"/>
      <c r="B13" s="4" t="s">
        <v>10</v>
      </c>
      <c r="C13" s="7" t="s">
        <v>11</v>
      </c>
      <c r="D13" s="66"/>
      <c r="E13" s="62"/>
      <c r="F13" s="51"/>
      <c r="G13" s="52"/>
      <c r="H13" s="52"/>
    </row>
    <row r="14" spans="1:10" ht="15" thickBot="1" x14ac:dyDescent="0.4">
      <c r="A14" s="65">
        <v>2</v>
      </c>
      <c r="B14" s="3" t="s">
        <v>8</v>
      </c>
      <c r="C14" s="6" t="s">
        <v>9</v>
      </c>
      <c r="D14" s="66"/>
      <c r="E14" s="60">
        <v>10</v>
      </c>
      <c r="F14" s="51"/>
      <c r="G14" s="52">
        <v>0</v>
      </c>
      <c r="H14" s="52">
        <f t="shared" ref="H14" si="0">E14*G14</f>
        <v>0</v>
      </c>
    </row>
    <row r="15" spans="1:10" ht="24.5" thickBot="1" x14ac:dyDescent="0.4">
      <c r="A15" s="67"/>
      <c r="B15" s="8" t="s">
        <v>12</v>
      </c>
      <c r="C15" s="7" t="s">
        <v>13</v>
      </c>
      <c r="D15" s="66"/>
      <c r="E15" s="62"/>
      <c r="F15" s="51"/>
      <c r="G15" s="52"/>
      <c r="H15" s="52"/>
    </row>
    <row r="16" spans="1:10" ht="15" thickBot="1" x14ac:dyDescent="0.4">
      <c r="A16" s="65">
        <v>3</v>
      </c>
      <c r="B16" s="3" t="s">
        <v>8</v>
      </c>
      <c r="C16" s="6" t="s">
        <v>14</v>
      </c>
      <c r="D16" s="66"/>
      <c r="E16" s="60">
        <v>10</v>
      </c>
      <c r="F16" s="51"/>
      <c r="G16" s="52">
        <v>0</v>
      </c>
      <c r="H16" s="52">
        <f t="shared" ref="H16" si="1">E16*G16</f>
        <v>0</v>
      </c>
    </row>
    <row r="17" spans="1:8" ht="15" thickBot="1" x14ac:dyDescent="0.4">
      <c r="A17" s="67"/>
      <c r="B17" s="8" t="s">
        <v>15</v>
      </c>
      <c r="C17" s="7" t="s">
        <v>16</v>
      </c>
      <c r="D17" s="66"/>
      <c r="E17" s="62"/>
      <c r="F17" s="51"/>
      <c r="G17" s="52"/>
      <c r="H17" s="52"/>
    </row>
    <row r="18" spans="1:8" ht="15" thickBot="1" x14ac:dyDescent="0.4">
      <c r="A18" s="65">
        <v>4</v>
      </c>
      <c r="B18" s="3" t="s">
        <v>8</v>
      </c>
      <c r="C18" s="6" t="s">
        <v>14</v>
      </c>
      <c r="D18" s="66"/>
      <c r="E18" s="60">
        <v>10</v>
      </c>
      <c r="F18" s="51"/>
      <c r="G18" s="52">
        <v>0</v>
      </c>
      <c r="H18" s="52">
        <f t="shared" ref="H18" si="2">E18*G18</f>
        <v>0</v>
      </c>
    </row>
    <row r="19" spans="1:8" ht="24.5" thickBot="1" x14ac:dyDescent="0.4">
      <c r="A19" s="67"/>
      <c r="B19" s="8" t="s">
        <v>17</v>
      </c>
      <c r="C19" s="7" t="s">
        <v>18</v>
      </c>
      <c r="D19" s="66"/>
      <c r="E19" s="62"/>
      <c r="F19" s="51"/>
      <c r="G19" s="52"/>
      <c r="H19" s="52"/>
    </row>
    <row r="20" spans="1:8" ht="15" thickBot="1" x14ac:dyDescent="0.4">
      <c r="A20" s="65">
        <v>5</v>
      </c>
      <c r="B20" s="3" t="s">
        <v>8</v>
      </c>
      <c r="C20" s="6" t="s">
        <v>14</v>
      </c>
      <c r="D20" s="66"/>
      <c r="E20" s="60">
        <v>10</v>
      </c>
      <c r="F20" s="51"/>
      <c r="G20" s="52">
        <v>0</v>
      </c>
      <c r="H20" s="52">
        <f t="shared" ref="H20" si="3">E20*G20</f>
        <v>0</v>
      </c>
    </row>
    <row r="21" spans="1:8" ht="15" thickBot="1" x14ac:dyDescent="0.4">
      <c r="A21" s="67"/>
      <c r="B21" s="8" t="s">
        <v>19</v>
      </c>
      <c r="C21" s="7" t="s">
        <v>20</v>
      </c>
      <c r="D21" s="66"/>
      <c r="E21" s="62"/>
      <c r="F21" s="51"/>
      <c r="G21" s="52"/>
      <c r="H21" s="52"/>
    </row>
    <row r="22" spans="1:8" ht="15" thickBot="1" x14ac:dyDescent="0.4">
      <c r="A22" s="65">
        <v>6</v>
      </c>
      <c r="B22" s="3" t="s">
        <v>8</v>
      </c>
      <c r="C22" s="6" t="s">
        <v>14</v>
      </c>
      <c r="D22" s="66"/>
      <c r="E22" s="60">
        <v>10</v>
      </c>
      <c r="F22" s="51"/>
      <c r="G22" s="52">
        <v>0</v>
      </c>
      <c r="H22" s="52">
        <f t="shared" ref="H22" si="4">E22*G22</f>
        <v>0</v>
      </c>
    </row>
    <row r="23" spans="1:8" ht="24.5" thickBot="1" x14ac:dyDescent="0.4">
      <c r="A23" s="67"/>
      <c r="B23" s="8" t="s">
        <v>21</v>
      </c>
      <c r="C23" s="7" t="s">
        <v>22</v>
      </c>
      <c r="D23" s="67"/>
      <c r="E23" s="62"/>
      <c r="F23" s="51"/>
      <c r="G23" s="52"/>
      <c r="H23" s="52"/>
    </row>
    <row r="24" spans="1:8" ht="15" thickBot="1" x14ac:dyDescent="0.4">
      <c r="A24" s="65">
        <v>7</v>
      </c>
      <c r="B24" s="3" t="s">
        <v>23</v>
      </c>
      <c r="C24" s="6" t="s">
        <v>14</v>
      </c>
      <c r="D24" s="68"/>
      <c r="E24" s="60">
        <v>10</v>
      </c>
      <c r="F24" s="51"/>
      <c r="G24" s="52">
        <v>0</v>
      </c>
      <c r="H24" s="52">
        <f t="shared" ref="H24" si="5">E24*G24</f>
        <v>0</v>
      </c>
    </row>
    <row r="25" spans="1:8" ht="15" thickBot="1" x14ac:dyDescent="0.4">
      <c r="A25" s="67"/>
      <c r="B25" s="4" t="s">
        <v>24</v>
      </c>
      <c r="C25" s="7" t="s">
        <v>25</v>
      </c>
      <c r="D25" s="69"/>
      <c r="E25" s="62"/>
      <c r="F25" s="51"/>
      <c r="G25" s="52"/>
      <c r="H25" s="52"/>
    </row>
    <row r="26" spans="1:8" ht="15" thickBot="1" x14ac:dyDescent="0.4">
      <c r="A26" s="65">
        <v>8</v>
      </c>
      <c r="B26" s="3" t="s">
        <v>23</v>
      </c>
      <c r="C26" s="6" t="s">
        <v>14</v>
      </c>
      <c r="D26" s="69"/>
      <c r="E26" s="60">
        <v>10</v>
      </c>
      <c r="F26" s="51"/>
      <c r="G26" s="52">
        <v>0</v>
      </c>
      <c r="H26" s="52">
        <f t="shared" ref="H26" si="6">E26*G26</f>
        <v>0</v>
      </c>
    </row>
    <row r="27" spans="1:8" ht="15" thickBot="1" x14ac:dyDescent="0.4">
      <c r="A27" s="67"/>
      <c r="B27" s="4" t="s">
        <v>26</v>
      </c>
      <c r="C27" s="7" t="s">
        <v>27</v>
      </c>
      <c r="D27" s="69"/>
      <c r="E27" s="62"/>
      <c r="F27" s="51"/>
      <c r="G27" s="52"/>
      <c r="H27" s="52"/>
    </row>
    <row r="28" spans="1:8" ht="15" thickBot="1" x14ac:dyDescent="0.4">
      <c r="A28" s="65">
        <v>9</v>
      </c>
      <c r="B28" s="3" t="s">
        <v>23</v>
      </c>
      <c r="C28" s="6" t="s">
        <v>14</v>
      </c>
      <c r="D28" s="69"/>
      <c r="E28" s="60">
        <v>10</v>
      </c>
      <c r="F28" s="51"/>
      <c r="G28" s="52">
        <v>0</v>
      </c>
      <c r="H28" s="52">
        <f t="shared" ref="H28" si="7">E28*G28</f>
        <v>0</v>
      </c>
    </row>
    <row r="29" spans="1:8" ht="15" thickBot="1" x14ac:dyDescent="0.4">
      <c r="A29" s="67"/>
      <c r="B29" s="4" t="s">
        <v>28</v>
      </c>
      <c r="C29" s="7" t="s">
        <v>29</v>
      </c>
      <c r="D29" s="69"/>
      <c r="E29" s="62"/>
      <c r="F29" s="51"/>
      <c r="G29" s="52"/>
      <c r="H29" s="52"/>
    </row>
    <row r="30" spans="1:8" ht="15" thickBot="1" x14ac:dyDescent="0.4">
      <c r="A30" s="65">
        <v>10</v>
      </c>
      <c r="B30" s="3" t="s">
        <v>23</v>
      </c>
      <c r="C30" s="6" t="s">
        <v>14</v>
      </c>
      <c r="D30" s="69"/>
      <c r="E30" s="60">
        <v>10</v>
      </c>
      <c r="F30" s="51"/>
      <c r="G30" s="52">
        <v>0</v>
      </c>
      <c r="H30" s="52">
        <f t="shared" ref="H30" si="8">E30*G30</f>
        <v>0</v>
      </c>
    </row>
    <row r="31" spans="1:8" ht="15" thickBot="1" x14ac:dyDescent="0.4">
      <c r="A31" s="67"/>
      <c r="B31" s="8" t="s">
        <v>30</v>
      </c>
      <c r="C31" s="7" t="s">
        <v>31</v>
      </c>
      <c r="D31" s="70"/>
      <c r="E31" s="62"/>
      <c r="F31" s="51"/>
      <c r="G31" s="52"/>
      <c r="H31" s="52"/>
    </row>
    <row r="32" spans="1:8" ht="15" thickBot="1" x14ac:dyDescent="0.4">
      <c r="A32" s="65">
        <v>11</v>
      </c>
      <c r="B32" s="3" t="s">
        <v>23</v>
      </c>
      <c r="C32" s="6" t="s">
        <v>14</v>
      </c>
      <c r="D32" s="54"/>
      <c r="E32" s="60">
        <v>10</v>
      </c>
      <c r="F32" s="51"/>
      <c r="G32" s="52">
        <v>0</v>
      </c>
      <c r="H32" s="52">
        <f t="shared" ref="H32" si="9">E32*G32</f>
        <v>0</v>
      </c>
    </row>
    <row r="33" spans="1:8" ht="24.5" thickBot="1" x14ac:dyDescent="0.4">
      <c r="A33" s="67"/>
      <c r="B33" s="4" t="s">
        <v>32</v>
      </c>
      <c r="C33" s="7" t="s">
        <v>33</v>
      </c>
      <c r="D33" s="55"/>
      <c r="E33" s="62"/>
      <c r="F33" s="51"/>
      <c r="G33" s="52"/>
      <c r="H33" s="52"/>
    </row>
    <row r="34" spans="1:8" ht="15" thickBot="1" x14ac:dyDescent="0.4">
      <c r="A34" s="65">
        <v>12</v>
      </c>
      <c r="B34" s="3" t="s">
        <v>23</v>
      </c>
      <c r="C34" s="6" t="s">
        <v>14</v>
      </c>
      <c r="D34" s="55"/>
      <c r="E34" s="60">
        <v>10</v>
      </c>
      <c r="F34" s="51"/>
      <c r="G34" s="52">
        <v>0</v>
      </c>
      <c r="H34" s="52">
        <f t="shared" ref="H34" si="10">E34*G34</f>
        <v>0</v>
      </c>
    </row>
    <row r="35" spans="1:8" ht="24.5" thickBot="1" x14ac:dyDescent="0.4">
      <c r="A35" s="67"/>
      <c r="B35" s="4" t="s">
        <v>34</v>
      </c>
      <c r="C35" s="7" t="s">
        <v>35</v>
      </c>
      <c r="D35" s="55"/>
      <c r="E35" s="62"/>
      <c r="F35" s="51"/>
      <c r="G35" s="52"/>
      <c r="H35" s="52"/>
    </row>
    <row r="36" spans="1:8" ht="15" thickBot="1" x14ac:dyDescent="0.4">
      <c r="A36" s="65">
        <v>13</v>
      </c>
      <c r="B36" s="3" t="s">
        <v>23</v>
      </c>
      <c r="C36" s="6" t="s">
        <v>14</v>
      </c>
      <c r="D36" s="55"/>
      <c r="E36" s="60">
        <v>10</v>
      </c>
      <c r="F36" s="51"/>
      <c r="G36" s="52">
        <v>0</v>
      </c>
      <c r="H36" s="52">
        <f t="shared" ref="H36" si="11">E36*G36</f>
        <v>0</v>
      </c>
    </row>
    <row r="37" spans="1:8" ht="24.5" thickBot="1" x14ac:dyDescent="0.4">
      <c r="A37" s="67"/>
      <c r="B37" s="4" t="s">
        <v>36</v>
      </c>
      <c r="C37" s="7" t="s">
        <v>37</v>
      </c>
      <c r="D37" s="55"/>
      <c r="E37" s="62"/>
      <c r="F37" s="51"/>
      <c r="G37" s="52"/>
      <c r="H37" s="52"/>
    </row>
    <row r="38" spans="1:8" ht="15" thickBot="1" x14ac:dyDescent="0.4">
      <c r="A38" s="65">
        <v>14</v>
      </c>
      <c r="B38" s="3" t="s">
        <v>23</v>
      </c>
      <c r="C38" s="6" t="s">
        <v>14</v>
      </c>
      <c r="D38" s="55"/>
      <c r="E38" s="60">
        <v>10</v>
      </c>
      <c r="F38" s="51"/>
      <c r="G38" s="52">
        <v>0</v>
      </c>
      <c r="H38" s="52">
        <f t="shared" ref="H38:H102" si="12">E38*G38</f>
        <v>0</v>
      </c>
    </row>
    <row r="39" spans="1:8" ht="24.5" thickBot="1" x14ac:dyDescent="0.4">
      <c r="A39" s="67"/>
      <c r="B39" s="8" t="s">
        <v>38</v>
      </c>
      <c r="C39" s="7" t="s">
        <v>39</v>
      </c>
      <c r="D39" s="56"/>
      <c r="E39" s="62"/>
      <c r="F39" s="51"/>
      <c r="G39" s="52"/>
      <c r="H39" s="52"/>
    </row>
    <row r="40" spans="1:8" ht="15" thickBot="1" x14ac:dyDescent="0.4">
      <c r="A40" s="65">
        <v>15</v>
      </c>
      <c r="B40" s="3" t="s">
        <v>40</v>
      </c>
      <c r="C40" s="6" t="s">
        <v>14</v>
      </c>
      <c r="D40" s="68"/>
      <c r="E40" s="60">
        <v>10</v>
      </c>
      <c r="F40" s="51"/>
      <c r="G40" s="52">
        <v>0</v>
      </c>
      <c r="H40" s="52">
        <f t="shared" si="12"/>
        <v>0</v>
      </c>
    </row>
    <row r="41" spans="1:8" ht="24.5" thickBot="1" x14ac:dyDescent="0.4">
      <c r="A41" s="67"/>
      <c r="B41" s="4" t="s">
        <v>41</v>
      </c>
      <c r="C41" s="7" t="s">
        <v>42</v>
      </c>
      <c r="D41" s="69"/>
      <c r="E41" s="62"/>
      <c r="F41" s="51"/>
      <c r="G41" s="52"/>
      <c r="H41" s="52"/>
    </row>
    <row r="42" spans="1:8" ht="15" thickBot="1" x14ac:dyDescent="0.4">
      <c r="A42" s="65">
        <v>16</v>
      </c>
      <c r="B42" s="3" t="s">
        <v>40</v>
      </c>
      <c r="C42" s="6" t="s">
        <v>14</v>
      </c>
      <c r="D42" s="69"/>
      <c r="E42" s="60">
        <v>10</v>
      </c>
      <c r="F42" s="51"/>
      <c r="G42" s="52">
        <v>0</v>
      </c>
      <c r="H42" s="52">
        <f t="shared" si="12"/>
        <v>0</v>
      </c>
    </row>
    <row r="43" spans="1:8" ht="24.5" thickBot="1" x14ac:dyDescent="0.4">
      <c r="A43" s="67"/>
      <c r="B43" s="4" t="s">
        <v>43</v>
      </c>
      <c r="C43" s="7" t="s">
        <v>44</v>
      </c>
      <c r="D43" s="69"/>
      <c r="E43" s="62"/>
      <c r="F43" s="51"/>
      <c r="G43" s="52"/>
      <c r="H43" s="52"/>
    </row>
    <row r="44" spans="1:8" ht="15" thickBot="1" x14ac:dyDescent="0.4">
      <c r="A44" s="65">
        <v>17</v>
      </c>
      <c r="B44" s="3" t="s">
        <v>40</v>
      </c>
      <c r="C44" s="6" t="s">
        <v>14</v>
      </c>
      <c r="D44" s="69"/>
      <c r="E44" s="60">
        <v>10</v>
      </c>
      <c r="F44" s="51"/>
      <c r="G44" s="52">
        <v>0</v>
      </c>
      <c r="H44" s="52">
        <f t="shared" si="12"/>
        <v>0</v>
      </c>
    </row>
    <row r="45" spans="1:8" ht="24.5" thickBot="1" x14ac:dyDescent="0.4">
      <c r="A45" s="67"/>
      <c r="B45" s="4" t="s">
        <v>45</v>
      </c>
      <c r="C45" s="7" t="s">
        <v>46</v>
      </c>
      <c r="D45" s="69"/>
      <c r="E45" s="62"/>
      <c r="F45" s="51"/>
      <c r="G45" s="52"/>
      <c r="H45" s="52"/>
    </row>
    <row r="46" spans="1:8" ht="15" thickBot="1" x14ac:dyDescent="0.4">
      <c r="A46" s="65">
        <v>18</v>
      </c>
      <c r="B46" s="3" t="s">
        <v>40</v>
      </c>
      <c r="C46" s="6" t="s">
        <v>14</v>
      </c>
      <c r="D46" s="69"/>
      <c r="E46" s="60">
        <v>10</v>
      </c>
      <c r="F46" s="51"/>
      <c r="G46" s="52">
        <v>0</v>
      </c>
      <c r="H46" s="52">
        <f t="shared" si="12"/>
        <v>0</v>
      </c>
    </row>
    <row r="47" spans="1:8" ht="24.5" thickBot="1" x14ac:dyDescent="0.4">
      <c r="A47" s="67"/>
      <c r="B47" s="4" t="s">
        <v>47</v>
      </c>
      <c r="C47" s="7" t="s">
        <v>48</v>
      </c>
      <c r="D47" s="69"/>
      <c r="E47" s="62"/>
      <c r="F47" s="51"/>
      <c r="G47" s="52"/>
      <c r="H47" s="52"/>
    </row>
    <row r="48" spans="1:8" ht="15" thickBot="1" x14ac:dyDescent="0.4">
      <c r="A48" s="65">
        <v>19</v>
      </c>
      <c r="B48" s="3" t="s">
        <v>40</v>
      </c>
      <c r="C48" s="6" t="s">
        <v>14</v>
      </c>
      <c r="D48" s="69"/>
      <c r="E48" s="60">
        <v>10</v>
      </c>
      <c r="F48" s="51"/>
      <c r="G48" s="52">
        <v>0</v>
      </c>
      <c r="H48" s="52">
        <f t="shared" si="12"/>
        <v>0</v>
      </c>
    </row>
    <row r="49" spans="1:8" ht="24.5" thickBot="1" x14ac:dyDescent="0.4">
      <c r="A49" s="67"/>
      <c r="B49" s="4" t="s">
        <v>49</v>
      </c>
      <c r="C49" s="7" t="s">
        <v>50</v>
      </c>
      <c r="D49" s="69"/>
      <c r="E49" s="62"/>
      <c r="F49" s="51"/>
      <c r="G49" s="52"/>
      <c r="H49" s="52"/>
    </row>
    <row r="50" spans="1:8" ht="15" thickBot="1" x14ac:dyDescent="0.4">
      <c r="A50" s="65">
        <v>20</v>
      </c>
      <c r="B50" s="3" t="s">
        <v>40</v>
      </c>
      <c r="C50" s="6" t="s">
        <v>14</v>
      </c>
      <c r="D50" s="69"/>
      <c r="E50" s="60">
        <v>10</v>
      </c>
      <c r="F50" s="51"/>
      <c r="G50" s="52">
        <v>0</v>
      </c>
      <c r="H50" s="52">
        <f t="shared" si="12"/>
        <v>0</v>
      </c>
    </row>
    <row r="51" spans="1:8" ht="24.5" thickBot="1" x14ac:dyDescent="0.4">
      <c r="A51" s="67"/>
      <c r="B51" s="4" t="s">
        <v>51</v>
      </c>
      <c r="C51" s="7" t="s">
        <v>52</v>
      </c>
      <c r="D51" s="69"/>
      <c r="E51" s="62"/>
      <c r="F51" s="51"/>
      <c r="G51" s="52"/>
      <c r="H51" s="52"/>
    </row>
    <row r="52" spans="1:8" ht="15" thickBot="1" x14ac:dyDescent="0.4">
      <c r="A52" s="65">
        <v>21</v>
      </c>
      <c r="B52" s="3" t="s">
        <v>40</v>
      </c>
      <c r="C52" s="6" t="s">
        <v>14</v>
      </c>
      <c r="D52" s="69"/>
      <c r="E52" s="60">
        <v>10</v>
      </c>
      <c r="F52" s="51"/>
      <c r="G52" s="52">
        <v>0</v>
      </c>
      <c r="H52" s="52">
        <f t="shared" si="12"/>
        <v>0</v>
      </c>
    </row>
    <row r="53" spans="1:8" ht="24.5" thickBot="1" x14ac:dyDescent="0.4">
      <c r="A53" s="67"/>
      <c r="B53" s="4" t="s">
        <v>53</v>
      </c>
      <c r="C53" s="7" t="s">
        <v>54</v>
      </c>
      <c r="D53" s="69"/>
      <c r="E53" s="62"/>
      <c r="F53" s="51"/>
      <c r="G53" s="52"/>
      <c r="H53" s="52"/>
    </row>
    <row r="54" spans="1:8" ht="15" thickBot="1" x14ac:dyDescent="0.4">
      <c r="A54" s="65">
        <v>22</v>
      </c>
      <c r="B54" s="3" t="s">
        <v>40</v>
      </c>
      <c r="C54" s="6" t="s">
        <v>14</v>
      </c>
      <c r="D54" s="69"/>
      <c r="E54" s="60">
        <v>10</v>
      </c>
      <c r="F54" s="51"/>
      <c r="G54" s="52">
        <v>0</v>
      </c>
      <c r="H54" s="52">
        <f t="shared" si="12"/>
        <v>0</v>
      </c>
    </row>
    <row r="55" spans="1:8" ht="24.5" thickBot="1" x14ac:dyDescent="0.4">
      <c r="A55" s="67"/>
      <c r="B55" s="4" t="s">
        <v>55</v>
      </c>
      <c r="C55" s="7" t="s">
        <v>56</v>
      </c>
      <c r="D55" s="69"/>
      <c r="E55" s="62"/>
      <c r="F55" s="51"/>
      <c r="G55" s="52"/>
      <c r="H55" s="52"/>
    </row>
    <row r="56" spans="1:8" ht="15" thickBot="1" x14ac:dyDescent="0.4">
      <c r="A56" s="65">
        <v>23</v>
      </c>
      <c r="B56" s="3" t="s">
        <v>40</v>
      </c>
      <c r="C56" s="6" t="s">
        <v>14</v>
      </c>
      <c r="D56" s="69"/>
      <c r="E56" s="60">
        <v>10</v>
      </c>
      <c r="F56" s="51"/>
      <c r="G56" s="52">
        <v>0</v>
      </c>
      <c r="H56" s="52">
        <f t="shared" si="12"/>
        <v>0</v>
      </c>
    </row>
    <row r="57" spans="1:8" ht="24.5" thickBot="1" x14ac:dyDescent="0.4">
      <c r="A57" s="67"/>
      <c r="B57" s="8" t="s">
        <v>57</v>
      </c>
      <c r="C57" s="7" t="s">
        <v>58</v>
      </c>
      <c r="D57" s="69"/>
      <c r="E57" s="62"/>
      <c r="F57" s="51"/>
      <c r="G57" s="52"/>
      <c r="H57" s="52"/>
    </row>
    <row r="58" spans="1:8" ht="15" thickBot="1" x14ac:dyDescent="0.4">
      <c r="A58" s="65">
        <v>24</v>
      </c>
      <c r="B58" s="3" t="s">
        <v>40</v>
      </c>
      <c r="C58" s="6" t="s">
        <v>14</v>
      </c>
      <c r="D58" s="69"/>
      <c r="E58" s="60">
        <v>10</v>
      </c>
      <c r="F58" s="51"/>
      <c r="G58" s="52">
        <v>0</v>
      </c>
      <c r="H58" s="52">
        <f t="shared" si="12"/>
        <v>0</v>
      </c>
    </row>
    <row r="59" spans="1:8" ht="24.5" thickBot="1" x14ac:dyDescent="0.4">
      <c r="A59" s="67"/>
      <c r="B59" s="8" t="s">
        <v>59</v>
      </c>
      <c r="C59" s="7" t="s">
        <v>60</v>
      </c>
      <c r="D59" s="69"/>
      <c r="E59" s="62"/>
      <c r="F59" s="51"/>
      <c r="G59" s="52"/>
      <c r="H59" s="52"/>
    </row>
    <row r="60" spans="1:8" ht="15" thickBot="1" x14ac:dyDescent="0.4">
      <c r="A60" s="65">
        <v>25</v>
      </c>
      <c r="B60" s="3" t="s">
        <v>40</v>
      </c>
      <c r="C60" s="6" t="s">
        <v>14</v>
      </c>
      <c r="D60" s="69"/>
      <c r="E60" s="60">
        <v>10</v>
      </c>
      <c r="F60" s="51"/>
      <c r="G60" s="52">
        <v>0</v>
      </c>
      <c r="H60" s="52">
        <f t="shared" si="12"/>
        <v>0</v>
      </c>
    </row>
    <row r="61" spans="1:8" ht="24.5" thickBot="1" x14ac:dyDescent="0.4">
      <c r="A61" s="67"/>
      <c r="B61" s="8" t="s">
        <v>61</v>
      </c>
      <c r="C61" s="7" t="s">
        <v>62</v>
      </c>
      <c r="D61" s="69"/>
      <c r="E61" s="62"/>
      <c r="F61" s="51"/>
      <c r="G61" s="52"/>
      <c r="H61" s="52"/>
    </row>
    <row r="62" spans="1:8" ht="15" thickBot="1" x14ac:dyDescent="0.4">
      <c r="A62" s="65">
        <v>26</v>
      </c>
      <c r="B62" s="3" t="s">
        <v>40</v>
      </c>
      <c r="C62" s="6" t="s">
        <v>14</v>
      </c>
      <c r="D62" s="69"/>
      <c r="E62" s="60">
        <v>10</v>
      </c>
      <c r="F62" s="51"/>
      <c r="G62" s="52">
        <v>0</v>
      </c>
      <c r="H62" s="52">
        <f t="shared" si="12"/>
        <v>0</v>
      </c>
    </row>
    <row r="63" spans="1:8" ht="24.5" thickBot="1" x14ac:dyDescent="0.4">
      <c r="A63" s="67"/>
      <c r="B63" s="8" t="s">
        <v>63</v>
      </c>
      <c r="C63" s="7" t="s">
        <v>64</v>
      </c>
      <c r="D63" s="69"/>
      <c r="E63" s="62"/>
      <c r="F63" s="51"/>
      <c r="G63" s="52"/>
      <c r="H63" s="52"/>
    </row>
    <row r="64" spans="1:8" ht="15" thickBot="1" x14ac:dyDescent="0.4">
      <c r="A64" s="65">
        <v>27</v>
      </c>
      <c r="B64" s="3" t="s">
        <v>40</v>
      </c>
      <c r="C64" s="6" t="s">
        <v>14</v>
      </c>
      <c r="D64" s="69"/>
      <c r="E64" s="60">
        <v>10</v>
      </c>
      <c r="F64" s="51"/>
      <c r="G64" s="52">
        <v>0</v>
      </c>
      <c r="H64" s="52">
        <f t="shared" si="12"/>
        <v>0</v>
      </c>
    </row>
    <row r="65" spans="1:8" ht="24.5" thickBot="1" x14ac:dyDescent="0.4">
      <c r="A65" s="67"/>
      <c r="B65" s="8" t="s">
        <v>65</v>
      </c>
      <c r="C65" s="7" t="s">
        <v>66</v>
      </c>
      <c r="D65" s="69"/>
      <c r="E65" s="62"/>
      <c r="F65" s="51"/>
      <c r="G65" s="52"/>
      <c r="H65" s="52"/>
    </row>
    <row r="66" spans="1:8" ht="15" thickBot="1" x14ac:dyDescent="0.4">
      <c r="A66" s="65">
        <v>28</v>
      </c>
      <c r="B66" s="3" t="s">
        <v>40</v>
      </c>
      <c r="C66" s="6" t="s">
        <v>14</v>
      </c>
      <c r="D66" s="69"/>
      <c r="E66" s="60">
        <v>10</v>
      </c>
      <c r="F66" s="51"/>
      <c r="G66" s="52">
        <v>0</v>
      </c>
      <c r="H66" s="52">
        <f t="shared" si="12"/>
        <v>0</v>
      </c>
    </row>
    <row r="67" spans="1:8" ht="24.5" thickBot="1" x14ac:dyDescent="0.4">
      <c r="A67" s="67"/>
      <c r="B67" s="8" t="s">
        <v>67</v>
      </c>
      <c r="C67" s="7" t="s">
        <v>68</v>
      </c>
      <c r="D67" s="69"/>
      <c r="E67" s="62"/>
      <c r="F67" s="51"/>
      <c r="G67" s="52"/>
      <c r="H67" s="52"/>
    </row>
    <row r="68" spans="1:8" ht="15" thickBot="1" x14ac:dyDescent="0.4">
      <c r="A68" s="65">
        <v>29</v>
      </c>
      <c r="B68" s="3" t="s">
        <v>40</v>
      </c>
      <c r="C68" s="6" t="s">
        <v>14</v>
      </c>
      <c r="D68" s="69"/>
      <c r="E68" s="60">
        <v>10</v>
      </c>
      <c r="F68" s="51"/>
      <c r="G68" s="52">
        <v>0</v>
      </c>
      <c r="H68" s="52">
        <f t="shared" si="12"/>
        <v>0</v>
      </c>
    </row>
    <row r="69" spans="1:8" ht="24.5" thickBot="1" x14ac:dyDescent="0.4">
      <c r="A69" s="67"/>
      <c r="B69" s="8" t="s">
        <v>69</v>
      </c>
      <c r="C69" s="7" t="s">
        <v>70</v>
      </c>
      <c r="D69" s="69"/>
      <c r="E69" s="62"/>
      <c r="F69" s="51"/>
      <c r="G69" s="52"/>
      <c r="H69" s="52"/>
    </row>
    <row r="70" spans="1:8" ht="15" thickBot="1" x14ac:dyDescent="0.4">
      <c r="A70" s="65">
        <v>30</v>
      </c>
      <c r="B70" s="3" t="s">
        <v>40</v>
      </c>
      <c r="C70" s="6" t="s">
        <v>14</v>
      </c>
      <c r="D70" s="69"/>
      <c r="E70" s="60">
        <v>10</v>
      </c>
      <c r="F70" s="51"/>
      <c r="G70" s="52">
        <v>0</v>
      </c>
      <c r="H70" s="52">
        <f t="shared" si="12"/>
        <v>0</v>
      </c>
    </row>
    <row r="71" spans="1:8" ht="24.5" thickBot="1" x14ac:dyDescent="0.4">
      <c r="A71" s="67"/>
      <c r="B71" s="8" t="s">
        <v>71</v>
      </c>
      <c r="C71" s="7" t="s">
        <v>72</v>
      </c>
      <c r="D71" s="69"/>
      <c r="E71" s="62"/>
      <c r="F71" s="51"/>
      <c r="G71" s="52"/>
      <c r="H71" s="52"/>
    </row>
    <row r="72" spans="1:8" ht="15" thickBot="1" x14ac:dyDescent="0.4">
      <c r="A72" s="65">
        <v>31</v>
      </c>
      <c r="B72" s="3" t="s">
        <v>40</v>
      </c>
      <c r="C72" s="6" t="s">
        <v>14</v>
      </c>
      <c r="D72" s="69"/>
      <c r="E72" s="60">
        <v>10</v>
      </c>
      <c r="F72" s="51"/>
      <c r="G72" s="52">
        <v>0</v>
      </c>
      <c r="H72" s="52">
        <f t="shared" si="12"/>
        <v>0</v>
      </c>
    </row>
    <row r="73" spans="1:8" ht="24.5" thickBot="1" x14ac:dyDescent="0.4">
      <c r="A73" s="67"/>
      <c r="B73" s="8" t="s">
        <v>73</v>
      </c>
      <c r="C73" s="7" t="s">
        <v>74</v>
      </c>
      <c r="D73" s="70"/>
      <c r="E73" s="62"/>
      <c r="F73" s="51"/>
      <c r="G73" s="52"/>
      <c r="H73" s="52"/>
    </row>
    <row r="74" spans="1:8" ht="15" thickBot="1" x14ac:dyDescent="0.4">
      <c r="A74" s="65">
        <v>32</v>
      </c>
      <c r="B74" s="3" t="s">
        <v>40</v>
      </c>
      <c r="C74" s="6" t="s">
        <v>14</v>
      </c>
      <c r="D74" s="68"/>
      <c r="E74" s="60">
        <v>10</v>
      </c>
      <c r="F74" s="51"/>
      <c r="G74" s="52">
        <v>0</v>
      </c>
      <c r="H74" s="52">
        <f t="shared" si="12"/>
        <v>0</v>
      </c>
    </row>
    <row r="75" spans="1:8" ht="15" thickBot="1" x14ac:dyDescent="0.4">
      <c r="A75" s="67"/>
      <c r="B75" s="8" t="s">
        <v>75</v>
      </c>
      <c r="C75" s="7" t="s">
        <v>76</v>
      </c>
      <c r="D75" s="69"/>
      <c r="E75" s="62"/>
      <c r="F75" s="51"/>
      <c r="G75" s="52"/>
      <c r="H75" s="52"/>
    </row>
    <row r="76" spans="1:8" ht="15" thickBot="1" x14ac:dyDescent="0.4">
      <c r="A76" s="65">
        <v>33</v>
      </c>
      <c r="B76" s="3" t="s">
        <v>40</v>
      </c>
      <c r="C76" s="6" t="s">
        <v>14</v>
      </c>
      <c r="D76" s="69"/>
      <c r="E76" s="60">
        <v>10</v>
      </c>
      <c r="F76" s="51"/>
      <c r="G76" s="52">
        <v>0</v>
      </c>
      <c r="H76" s="52">
        <f t="shared" si="12"/>
        <v>0</v>
      </c>
    </row>
    <row r="77" spans="1:8" ht="24.5" thickBot="1" x14ac:dyDescent="0.4">
      <c r="A77" s="67"/>
      <c r="B77" s="8" t="s">
        <v>77</v>
      </c>
      <c r="C77" s="7" t="s">
        <v>78</v>
      </c>
      <c r="D77" s="69"/>
      <c r="E77" s="62"/>
      <c r="F77" s="51"/>
      <c r="G77" s="52"/>
      <c r="H77" s="52"/>
    </row>
    <row r="78" spans="1:8" ht="15" thickBot="1" x14ac:dyDescent="0.4">
      <c r="A78" s="65">
        <v>34</v>
      </c>
      <c r="B78" s="3" t="s">
        <v>40</v>
      </c>
      <c r="C78" s="6" t="s">
        <v>14</v>
      </c>
      <c r="D78" s="69"/>
      <c r="E78" s="60">
        <v>10</v>
      </c>
      <c r="F78" s="51"/>
      <c r="G78" s="52">
        <v>0</v>
      </c>
      <c r="H78" s="52">
        <f t="shared" si="12"/>
        <v>0</v>
      </c>
    </row>
    <row r="79" spans="1:8" ht="15" thickBot="1" x14ac:dyDescent="0.4">
      <c r="A79" s="67"/>
      <c r="B79" s="8" t="s">
        <v>79</v>
      </c>
      <c r="C79" s="7" t="s">
        <v>80</v>
      </c>
      <c r="D79" s="69"/>
      <c r="E79" s="62"/>
      <c r="F79" s="51"/>
      <c r="G79" s="52"/>
      <c r="H79" s="52"/>
    </row>
    <row r="80" spans="1:8" ht="15" thickBot="1" x14ac:dyDescent="0.4">
      <c r="A80" s="65">
        <v>35</v>
      </c>
      <c r="B80" s="3" t="s">
        <v>40</v>
      </c>
      <c r="C80" s="6" t="s">
        <v>14</v>
      </c>
      <c r="D80" s="69"/>
      <c r="E80" s="60">
        <v>10</v>
      </c>
      <c r="F80" s="51"/>
      <c r="G80" s="52">
        <v>0</v>
      </c>
      <c r="H80" s="52">
        <f t="shared" si="12"/>
        <v>0</v>
      </c>
    </row>
    <row r="81" spans="1:8" ht="15" thickBot="1" x14ac:dyDescent="0.4">
      <c r="A81" s="67"/>
      <c r="B81" s="8" t="s">
        <v>81</v>
      </c>
      <c r="C81" s="7" t="s">
        <v>82</v>
      </c>
      <c r="D81" s="69"/>
      <c r="E81" s="62"/>
      <c r="F81" s="51"/>
      <c r="G81" s="52"/>
      <c r="H81" s="52"/>
    </row>
    <row r="82" spans="1:8" ht="15" thickBot="1" x14ac:dyDescent="0.4">
      <c r="A82" s="65">
        <v>36</v>
      </c>
      <c r="B82" s="3" t="s">
        <v>40</v>
      </c>
      <c r="C82" s="6" t="s">
        <v>14</v>
      </c>
      <c r="D82" s="69"/>
      <c r="E82" s="60">
        <v>10</v>
      </c>
      <c r="F82" s="51"/>
      <c r="G82" s="52">
        <v>0</v>
      </c>
      <c r="H82" s="52">
        <f t="shared" si="12"/>
        <v>0</v>
      </c>
    </row>
    <row r="83" spans="1:8" ht="24.5" thickBot="1" x14ac:dyDescent="0.4">
      <c r="A83" s="67"/>
      <c r="B83" s="4" t="s">
        <v>83</v>
      </c>
      <c r="C83" s="7" t="s">
        <v>84</v>
      </c>
      <c r="D83" s="69"/>
      <c r="E83" s="62"/>
      <c r="F83" s="51"/>
      <c r="G83" s="52"/>
      <c r="H83" s="52"/>
    </row>
    <row r="84" spans="1:8" ht="15" thickBot="1" x14ac:dyDescent="0.4">
      <c r="A84" s="65">
        <v>37</v>
      </c>
      <c r="B84" s="3" t="s">
        <v>40</v>
      </c>
      <c r="C84" s="6" t="s">
        <v>14</v>
      </c>
      <c r="D84" s="69"/>
      <c r="E84" s="60">
        <v>10</v>
      </c>
      <c r="F84" s="51"/>
      <c r="G84" s="52">
        <v>0</v>
      </c>
      <c r="H84" s="52">
        <f t="shared" si="12"/>
        <v>0</v>
      </c>
    </row>
    <row r="85" spans="1:8" ht="15" thickBot="1" x14ac:dyDescent="0.4">
      <c r="A85" s="67"/>
      <c r="B85" s="4" t="s">
        <v>85</v>
      </c>
      <c r="C85" s="7" t="s">
        <v>86</v>
      </c>
      <c r="D85" s="69"/>
      <c r="E85" s="62"/>
      <c r="F85" s="51"/>
      <c r="G85" s="52"/>
      <c r="H85" s="52"/>
    </row>
    <row r="86" spans="1:8" ht="15" thickBot="1" x14ac:dyDescent="0.4">
      <c r="A86" s="65">
        <v>38</v>
      </c>
      <c r="B86" s="3" t="s">
        <v>40</v>
      </c>
      <c r="C86" s="6" t="s">
        <v>14</v>
      </c>
      <c r="D86" s="69"/>
      <c r="E86" s="60">
        <v>10</v>
      </c>
      <c r="F86" s="51"/>
      <c r="G86" s="52">
        <v>0</v>
      </c>
      <c r="H86" s="52">
        <f t="shared" si="12"/>
        <v>0</v>
      </c>
    </row>
    <row r="87" spans="1:8" ht="24.5" thickBot="1" x14ac:dyDescent="0.4">
      <c r="A87" s="67"/>
      <c r="B87" s="4" t="s">
        <v>87</v>
      </c>
      <c r="C87" s="7" t="s">
        <v>88</v>
      </c>
      <c r="D87" s="69"/>
      <c r="E87" s="62"/>
      <c r="F87" s="51"/>
      <c r="G87" s="52"/>
      <c r="H87" s="52"/>
    </row>
    <row r="88" spans="1:8" ht="15" thickBot="1" x14ac:dyDescent="0.4">
      <c r="A88" s="65">
        <v>39</v>
      </c>
      <c r="B88" s="3" t="s">
        <v>40</v>
      </c>
      <c r="C88" s="6" t="s">
        <v>14</v>
      </c>
      <c r="D88" s="69"/>
      <c r="E88" s="60">
        <v>10</v>
      </c>
      <c r="F88" s="51"/>
      <c r="G88" s="52">
        <v>0</v>
      </c>
      <c r="H88" s="52">
        <f t="shared" si="12"/>
        <v>0</v>
      </c>
    </row>
    <row r="89" spans="1:8" ht="15" thickBot="1" x14ac:dyDescent="0.4">
      <c r="A89" s="67"/>
      <c r="B89" s="4" t="s">
        <v>89</v>
      </c>
      <c r="C89" s="7" t="s">
        <v>90</v>
      </c>
      <c r="D89" s="69"/>
      <c r="E89" s="62"/>
      <c r="F89" s="51"/>
      <c r="G89" s="52"/>
      <c r="H89" s="52"/>
    </row>
    <row r="90" spans="1:8" ht="15" thickBot="1" x14ac:dyDescent="0.4">
      <c r="A90" s="65">
        <v>40</v>
      </c>
      <c r="B90" s="3" t="s">
        <v>40</v>
      </c>
      <c r="C90" s="6" t="s">
        <v>14</v>
      </c>
      <c r="D90" s="69"/>
      <c r="E90" s="60">
        <v>10</v>
      </c>
      <c r="F90" s="51"/>
      <c r="G90" s="52">
        <v>0</v>
      </c>
      <c r="H90" s="52">
        <f t="shared" si="12"/>
        <v>0</v>
      </c>
    </row>
    <row r="91" spans="1:8" ht="15" thickBot="1" x14ac:dyDescent="0.4">
      <c r="A91" s="67"/>
      <c r="B91" s="8" t="s">
        <v>91</v>
      </c>
      <c r="C91" s="7" t="s">
        <v>92</v>
      </c>
      <c r="D91" s="69"/>
      <c r="E91" s="62"/>
      <c r="F91" s="51"/>
      <c r="G91" s="52"/>
      <c r="H91" s="52"/>
    </row>
    <row r="92" spans="1:8" ht="15" thickBot="1" x14ac:dyDescent="0.4">
      <c r="A92" s="65">
        <v>41</v>
      </c>
      <c r="B92" s="3" t="s">
        <v>40</v>
      </c>
      <c r="C92" s="6" t="s">
        <v>14</v>
      </c>
      <c r="D92" s="69"/>
      <c r="E92" s="60">
        <v>10</v>
      </c>
      <c r="F92" s="51"/>
      <c r="G92" s="52">
        <v>0</v>
      </c>
      <c r="H92" s="52">
        <f t="shared" si="12"/>
        <v>0</v>
      </c>
    </row>
    <row r="93" spans="1:8" ht="15" thickBot="1" x14ac:dyDescent="0.4">
      <c r="A93" s="67"/>
      <c r="B93" s="8" t="s">
        <v>93</v>
      </c>
      <c r="C93" s="7" t="s">
        <v>94</v>
      </c>
      <c r="D93" s="69"/>
      <c r="E93" s="62"/>
      <c r="F93" s="51"/>
      <c r="G93" s="52"/>
      <c r="H93" s="52"/>
    </row>
    <row r="94" spans="1:8" ht="15" thickBot="1" x14ac:dyDescent="0.4">
      <c r="A94" s="65">
        <v>42</v>
      </c>
      <c r="B94" s="3" t="s">
        <v>40</v>
      </c>
      <c r="C94" s="6" t="s">
        <v>14</v>
      </c>
      <c r="D94" s="69"/>
      <c r="E94" s="60">
        <v>10</v>
      </c>
      <c r="F94" s="51"/>
      <c r="G94" s="52">
        <v>0</v>
      </c>
      <c r="H94" s="52">
        <f t="shared" si="12"/>
        <v>0</v>
      </c>
    </row>
    <row r="95" spans="1:8" ht="15" thickBot="1" x14ac:dyDescent="0.4">
      <c r="A95" s="67"/>
      <c r="B95" s="8" t="s">
        <v>95</v>
      </c>
      <c r="C95" s="7" t="s">
        <v>96</v>
      </c>
      <c r="D95" s="69"/>
      <c r="E95" s="62"/>
      <c r="F95" s="51"/>
      <c r="G95" s="52"/>
      <c r="H95" s="52"/>
    </row>
    <row r="96" spans="1:8" ht="15" thickBot="1" x14ac:dyDescent="0.4">
      <c r="A96" s="65">
        <v>43</v>
      </c>
      <c r="B96" s="3" t="s">
        <v>40</v>
      </c>
      <c r="C96" s="6" t="s">
        <v>14</v>
      </c>
      <c r="D96" s="69"/>
      <c r="E96" s="60">
        <v>10</v>
      </c>
      <c r="F96" s="51"/>
      <c r="G96" s="52">
        <v>0</v>
      </c>
      <c r="H96" s="52">
        <f t="shared" si="12"/>
        <v>0</v>
      </c>
    </row>
    <row r="97" spans="1:8" ht="15" thickBot="1" x14ac:dyDescent="0.4">
      <c r="A97" s="67"/>
      <c r="B97" s="8" t="s">
        <v>97</v>
      </c>
      <c r="C97" s="7" t="s">
        <v>98</v>
      </c>
      <c r="D97" s="69"/>
      <c r="E97" s="62"/>
      <c r="F97" s="51"/>
      <c r="G97" s="52"/>
      <c r="H97" s="52"/>
    </row>
    <row r="98" spans="1:8" ht="15" thickBot="1" x14ac:dyDescent="0.4">
      <c r="A98" s="65">
        <v>44</v>
      </c>
      <c r="B98" s="3" t="s">
        <v>40</v>
      </c>
      <c r="C98" s="6" t="s">
        <v>14</v>
      </c>
      <c r="D98" s="69"/>
      <c r="E98" s="60">
        <v>10</v>
      </c>
      <c r="F98" s="51"/>
      <c r="G98" s="52">
        <v>0</v>
      </c>
      <c r="H98" s="52">
        <f t="shared" si="12"/>
        <v>0</v>
      </c>
    </row>
    <row r="99" spans="1:8" ht="15" thickBot="1" x14ac:dyDescent="0.4">
      <c r="A99" s="67"/>
      <c r="B99" s="8" t="s">
        <v>99</v>
      </c>
      <c r="C99" s="7" t="s">
        <v>100</v>
      </c>
      <c r="D99" s="69"/>
      <c r="E99" s="62"/>
      <c r="F99" s="51"/>
      <c r="G99" s="52"/>
      <c r="H99" s="52"/>
    </row>
    <row r="100" spans="1:8" ht="15" thickBot="1" x14ac:dyDescent="0.4">
      <c r="A100" s="65">
        <v>45</v>
      </c>
      <c r="B100" s="3" t="s">
        <v>40</v>
      </c>
      <c r="C100" s="6" t="s">
        <v>14</v>
      </c>
      <c r="D100" s="69"/>
      <c r="E100" s="60">
        <v>10</v>
      </c>
      <c r="F100" s="51"/>
      <c r="G100" s="52">
        <v>0</v>
      </c>
      <c r="H100" s="52">
        <f t="shared" si="12"/>
        <v>0</v>
      </c>
    </row>
    <row r="101" spans="1:8" ht="15" thickBot="1" x14ac:dyDescent="0.4">
      <c r="A101" s="67"/>
      <c r="B101" s="8" t="s">
        <v>101</v>
      </c>
      <c r="C101" s="7" t="s">
        <v>102</v>
      </c>
      <c r="D101" s="69"/>
      <c r="E101" s="62"/>
      <c r="F101" s="51"/>
      <c r="G101" s="52"/>
      <c r="H101" s="52"/>
    </row>
    <row r="102" spans="1:8" ht="15" thickBot="1" x14ac:dyDescent="0.4">
      <c r="A102" s="65">
        <v>46</v>
      </c>
      <c r="B102" s="3" t="s">
        <v>40</v>
      </c>
      <c r="C102" s="6" t="s">
        <v>14</v>
      </c>
      <c r="D102" s="69"/>
      <c r="E102" s="60">
        <v>10</v>
      </c>
      <c r="F102" s="51"/>
      <c r="G102" s="52">
        <v>0</v>
      </c>
      <c r="H102" s="52">
        <f t="shared" si="12"/>
        <v>0</v>
      </c>
    </row>
    <row r="103" spans="1:8" ht="15" thickBot="1" x14ac:dyDescent="0.4">
      <c r="A103" s="67"/>
      <c r="B103" s="8" t="s">
        <v>103</v>
      </c>
      <c r="C103" s="7" t="s">
        <v>104</v>
      </c>
      <c r="D103" s="70"/>
      <c r="E103" s="62"/>
      <c r="F103" s="51"/>
      <c r="G103" s="52"/>
      <c r="H103" s="52"/>
    </row>
    <row r="104" spans="1:8" ht="15" thickBot="1" x14ac:dyDescent="0.4">
      <c r="A104" s="65">
        <v>47</v>
      </c>
      <c r="B104" s="3" t="s">
        <v>105</v>
      </c>
      <c r="C104" s="6" t="s">
        <v>14</v>
      </c>
      <c r="D104" s="68"/>
      <c r="E104" s="60">
        <v>10</v>
      </c>
      <c r="F104" s="51"/>
      <c r="G104" s="52">
        <v>0</v>
      </c>
      <c r="H104" s="52">
        <f t="shared" ref="H104:H116" si="13">E104*G104</f>
        <v>0</v>
      </c>
    </row>
    <row r="105" spans="1:8" ht="15" thickBot="1" x14ac:dyDescent="0.4">
      <c r="A105" s="67"/>
      <c r="B105" s="4" t="s">
        <v>106</v>
      </c>
      <c r="C105" s="7" t="s">
        <v>107</v>
      </c>
      <c r="D105" s="69"/>
      <c r="E105" s="62"/>
      <c r="F105" s="51"/>
      <c r="G105" s="52"/>
      <c r="H105" s="52"/>
    </row>
    <row r="106" spans="1:8" ht="15" thickBot="1" x14ac:dyDescent="0.4">
      <c r="A106" s="65">
        <v>48</v>
      </c>
      <c r="B106" s="3" t="s">
        <v>105</v>
      </c>
      <c r="C106" s="6" t="s">
        <v>14</v>
      </c>
      <c r="D106" s="69"/>
      <c r="E106" s="60">
        <v>10</v>
      </c>
      <c r="F106" s="51"/>
      <c r="G106" s="52">
        <v>0</v>
      </c>
      <c r="H106" s="52">
        <f t="shared" si="13"/>
        <v>0</v>
      </c>
    </row>
    <row r="107" spans="1:8" ht="15" thickBot="1" x14ac:dyDescent="0.4">
      <c r="A107" s="67"/>
      <c r="B107" s="4" t="s">
        <v>108</v>
      </c>
      <c r="C107" s="7" t="s">
        <v>109</v>
      </c>
      <c r="D107" s="69"/>
      <c r="E107" s="62"/>
      <c r="F107" s="51"/>
      <c r="G107" s="52"/>
      <c r="H107" s="52"/>
    </row>
    <row r="108" spans="1:8" ht="15" thickBot="1" x14ac:dyDescent="0.4">
      <c r="A108" s="65">
        <v>49</v>
      </c>
      <c r="B108" s="3" t="s">
        <v>105</v>
      </c>
      <c r="C108" s="6" t="s">
        <v>14</v>
      </c>
      <c r="D108" s="69"/>
      <c r="E108" s="60">
        <v>10</v>
      </c>
      <c r="F108" s="51"/>
      <c r="G108" s="52">
        <v>0</v>
      </c>
      <c r="H108" s="52">
        <f t="shared" si="13"/>
        <v>0</v>
      </c>
    </row>
    <row r="109" spans="1:8" ht="15" thickBot="1" x14ac:dyDescent="0.4">
      <c r="A109" s="67"/>
      <c r="B109" s="4" t="s">
        <v>110</v>
      </c>
      <c r="C109" s="7" t="s">
        <v>111</v>
      </c>
      <c r="D109" s="69"/>
      <c r="E109" s="62"/>
      <c r="F109" s="51"/>
      <c r="G109" s="52"/>
      <c r="H109" s="52"/>
    </row>
    <row r="110" spans="1:8" ht="15" thickBot="1" x14ac:dyDescent="0.4">
      <c r="A110" s="65">
        <v>50</v>
      </c>
      <c r="B110" s="3" t="s">
        <v>105</v>
      </c>
      <c r="C110" s="6" t="s">
        <v>14</v>
      </c>
      <c r="D110" s="69"/>
      <c r="E110" s="60">
        <v>10</v>
      </c>
      <c r="F110" s="51"/>
      <c r="G110" s="52">
        <v>0</v>
      </c>
      <c r="H110" s="52">
        <f t="shared" si="13"/>
        <v>0</v>
      </c>
    </row>
    <row r="111" spans="1:8" ht="15" thickBot="1" x14ac:dyDescent="0.4">
      <c r="A111" s="67"/>
      <c r="B111" s="8" t="s">
        <v>112</v>
      </c>
      <c r="C111" s="7" t="s">
        <v>113</v>
      </c>
      <c r="D111" s="69"/>
      <c r="E111" s="62"/>
      <c r="F111" s="51"/>
      <c r="G111" s="52"/>
      <c r="H111" s="52"/>
    </row>
    <row r="112" spans="1:8" ht="15" thickBot="1" x14ac:dyDescent="0.4">
      <c r="A112" s="65">
        <v>51</v>
      </c>
      <c r="B112" s="3" t="s">
        <v>105</v>
      </c>
      <c r="C112" s="6" t="s">
        <v>14</v>
      </c>
      <c r="D112" s="69"/>
      <c r="E112" s="60">
        <v>10</v>
      </c>
      <c r="F112" s="51"/>
      <c r="G112" s="52">
        <v>0</v>
      </c>
      <c r="H112" s="52">
        <f t="shared" si="13"/>
        <v>0</v>
      </c>
    </row>
    <row r="113" spans="1:8" ht="15" thickBot="1" x14ac:dyDescent="0.4">
      <c r="A113" s="67"/>
      <c r="B113" s="8" t="s">
        <v>114</v>
      </c>
      <c r="C113" s="7" t="s">
        <v>115</v>
      </c>
      <c r="D113" s="69"/>
      <c r="E113" s="62"/>
      <c r="F113" s="51"/>
      <c r="G113" s="52"/>
      <c r="H113" s="52"/>
    </row>
    <row r="114" spans="1:8" ht="15" thickBot="1" x14ac:dyDescent="0.4">
      <c r="A114" s="65">
        <v>52</v>
      </c>
      <c r="B114" s="3" t="s">
        <v>105</v>
      </c>
      <c r="C114" s="6" t="s">
        <v>14</v>
      </c>
      <c r="D114" s="69"/>
      <c r="E114" s="60">
        <v>10</v>
      </c>
      <c r="F114" s="51"/>
      <c r="G114" s="52">
        <v>0</v>
      </c>
      <c r="H114" s="52">
        <f t="shared" si="13"/>
        <v>0</v>
      </c>
    </row>
    <row r="115" spans="1:8" ht="15" thickBot="1" x14ac:dyDescent="0.4">
      <c r="A115" s="67"/>
      <c r="B115" s="8" t="s">
        <v>116</v>
      </c>
      <c r="C115" s="7" t="s">
        <v>117</v>
      </c>
      <c r="D115" s="70"/>
      <c r="E115" s="62"/>
      <c r="F115" s="51"/>
      <c r="G115" s="52"/>
      <c r="H115" s="52"/>
    </row>
    <row r="116" spans="1:8" ht="15" thickBot="1" x14ac:dyDescent="0.4">
      <c r="A116" s="65">
        <v>53</v>
      </c>
      <c r="B116" s="3" t="s">
        <v>118</v>
      </c>
      <c r="C116" s="6" t="s">
        <v>14</v>
      </c>
      <c r="D116" s="68"/>
      <c r="E116" s="60">
        <v>10</v>
      </c>
      <c r="F116" s="51"/>
      <c r="G116" s="52">
        <v>0</v>
      </c>
      <c r="H116" s="52">
        <f t="shared" si="13"/>
        <v>0</v>
      </c>
    </row>
    <row r="117" spans="1:8" ht="70.5" customHeight="1" thickBot="1" x14ac:dyDescent="0.4">
      <c r="A117" s="67"/>
      <c r="B117" s="4" t="s">
        <v>119</v>
      </c>
      <c r="C117" s="7" t="s">
        <v>120</v>
      </c>
      <c r="D117" s="70"/>
      <c r="E117" s="62"/>
      <c r="F117" s="51"/>
      <c r="G117" s="52"/>
      <c r="H117" s="52"/>
    </row>
    <row r="118" spans="1:8" ht="15" thickBot="1" x14ac:dyDescent="0.4">
      <c r="A118" s="65">
        <v>54</v>
      </c>
      <c r="B118" s="3" t="s">
        <v>121</v>
      </c>
      <c r="C118" s="6" t="s">
        <v>14</v>
      </c>
      <c r="D118" s="68"/>
      <c r="E118" s="60">
        <v>10</v>
      </c>
      <c r="F118" s="51"/>
      <c r="G118" s="52">
        <v>0</v>
      </c>
      <c r="H118" s="52">
        <f t="shared" ref="H118:H134" si="14">E118*G118</f>
        <v>0</v>
      </c>
    </row>
    <row r="119" spans="1:8" ht="15" thickBot="1" x14ac:dyDescent="0.4">
      <c r="A119" s="67"/>
      <c r="B119" s="4" t="s">
        <v>122</v>
      </c>
      <c r="C119" s="7" t="s">
        <v>123</v>
      </c>
      <c r="D119" s="69"/>
      <c r="E119" s="62"/>
      <c r="F119" s="51"/>
      <c r="G119" s="52"/>
      <c r="H119" s="52"/>
    </row>
    <row r="120" spans="1:8" ht="15" thickBot="1" x14ac:dyDescent="0.4">
      <c r="A120" s="65">
        <v>55</v>
      </c>
      <c r="B120" s="3" t="s">
        <v>121</v>
      </c>
      <c r="C120" s="6" t="s">
        <v>14</v>
      </c>
      <c r="D120" s="69"/>
      <c r="E120" s="60">
        <v>10</v>
      </c>
      <c r="F120" s="51"/>
      <c r="G120" s="52">
        <v>0</v>
      </c>
      <c r="H120" s="52">
        <f t="shared" si="14"/>
        <v>0</v>
      </c>
    </row>
    <row r="121" spans="1:8" ht="15" thickBot="1" x14ac:dyDescent="0.4">
      <c r="A121" s="67"/>
      <c r="B121" s="8" t="s">
        <v>124</v>
      </c>
      <c r="C121" s="7" t="s">
        <v>125</v>
      </c>
      <c r="D121" s="69"/>
      <c r="E121" s="62"/>
      <c r="F121" s="51"/>
      <c r="G121" s="52"/>
      <c r="H121" s="52"/>
    </row>
    <row r="122" spans="1:8" ht="15" thickBot="1" x14ac:dyDescent="0.4">
      <c r="A122" s="65">
        <v>56</v>
      </c>
      <c r="B122" s="3" t="s">
        <v>121</v>
      </c>
      <c r="C122" s="6" t="s">
        <v>14</v>
      </c>
      <c r="D122" s="69"/>
      <c r="E122" s="60">
        <v>10</v>
      </c>
      <c r="F122" s="51"/>
      <c r="G122" s="52">
        <v>0</v>
      </c>
      <c r="H122" s="52">
        <f t="shared" si="14"/>
        <v>0</v>
      </c>
    </row>
    <row r="123" spans="1:8" ht="15" thickBot="1" x14ac:dyDescent="0.4">
      <c r="A123" s="67"/>
      <c r="B123" s="4" t="s">
        <v>126</v>
      </c>
      <c r="C123" s="7" t="s">
        <v>127</v>
      </c>
      <c r="D123" s="69"/>
      <c r="E123" s="62"/>
      <c r="F123" s="51"/>
      <c r="G123" s="52"/>
      <c r="H123" s="52"/>
    </row>
    <row r="124" spans="1:8" ht="15" thickBot="1" x14ac:dyDescent="0.4">
      <c r="A124" s="65">
        <v>57</v>
      </c>
      <c r="B124" s="3" t="s">
        <v>121</v>
      </c>
      <c r="C124" s="6" t="s">
        <v>14</v>
      </c>
      <c r="D124" s="69"/>
      <c r="E124" s="60">
        <v>10</v>
      </c>
      <c r="F124" s="51"/>
      <c r="G124" s="52">
        <v>0</v>
      </c>
      <c r="H124" s="52">
        <f t="shared" si="14"/>
        <v>0</v>
      </c>
    </row>
    <row r="125" spans="1:8" ht="15" thickBot="1" x14ac:dyDescent="0.4">
      <c r="A125" s="67"/>
      <c r="B125" s="8" t="s">
        <v>128</v>
      </c>
      <c r="C125" s="7" t="s">
        <v>129</v>
      </c>
      <c r="D125" s="69"/>
      <c r="E125" s="62"/>
      <c r="F125" s="51"/>
      <c r="G125" s="52"/>
      <c r="H125" s="52"/>
    </row>
    <row r="126" spans="1:8" ht="15" thickBot="1" x14ac:dyDescent="0.4">
      <c r="A126" s="65">
        <v>58</v>
      </c>
      <c r="B126" s="3" t="s">
        <v>121</v>
      </c>
      <c r="C126" s="6" t="s">
        <v>14</v>
      </c>
      <c r="D126" s="69"/>
      <c r="E126" s="60">
        <v>10</v>
      </c>
      <c r="F126" s="51"/>
      <c r="G126" s="52">
        <v>0</v>
      </c>
      <c r="H126" s="52">
        <f t="shared" si="14"/>
        <v>0</v>
      </c>
    </row>
    <row r="127" spans="1:8" ht="15" thickBot="1" x14ac:dyDescent="0.4">
      <c r="A127" s="67"/>
      <c r="B127" s="8" t="s">
        <v>130</v>
      </c>
      <c r="C127" s="7" t="s">
        <v>131</v>
      </c>
      <c r="D127" s="70"/>
      <c r="E127" s="62"/>
      <c r="F127" s="51"/>
      <c r="G127" s="52"/>
      <c r="H127" s="52"/>
    </row>
    <row r="128" spans="1:8" ht="15" thickBot="1" x14ac:dyDescent="0.4">
      <c r="A128" s="65">
        <v>59</v>
      </c>
      <c r="B128" s="3" t="s">
        <v>132</v>
      </c>
      <c r="C128" s="6" t="s">
        <v>14</v>
      </c>
      <c r="D128" s="68"/>
      <c r="E128" s="60">
        <v>10</v>
      </c>
      <c r="F128" s="51"/>
      <c r="G128" s="52">
        <v>0</v>
      </c>
      <c r="H128" s="52">
        <f t="shared" si="14"/>
        <v>0</v>
      </c>
    </row>
    <row r="129" spans="1:8" ht="15" thickBot="1" x14ac:dyDescent="0.4">
      <c r="A129" s="67"/>
      <c r="B129" s="4" t="s">
        <v>133</v>
      </c>
      <c r="C129" s="7" t="s">
        <v>134</v>
      </c>
      <c r="D129" s="69"/>
      <c r="E129" s="62"/>
      <c r="F129" s="51"/>
      <c r="G129" s="52"/>
      <c r="H129" s="52"/>
    </row>
    <row r="130" spans="1:8" ht="15" thickBot="1" x14ac:dyDescent="0.4">
      <c r="A130" s="65">
        <v>60</v>
      </c>
      <c r="B130" s="3" t="s">
        <v>132</v>
      </c>
      <c r="C130" s="6" t="s">
        <v>14</v>
      </c>
      <c r="D130" s="69"/>
      <c r="E130" s="60">
        <v>10</v>
      </c>
      <c r="F130" s="51"/>
      <c r="G130" s="52">
        <v>0</v>
      </c>
      <c r="H130" s="52">
        <f t="shared" si="14"/>
        <v>0</v>
      </c>
    </row>
    <row r="131" spans="1:8" ht="15" thickBot="1" x14ac:dyDescent="0.4">
      <c r="A131" s="67"/>
      <c r="B131" s="4" t="s">
        <v>135</v>
      </c>
      <c r="C131" s="7" t="s">
        <v>136</v>
      </c>
      <c r="D131" s="69"/>
      <c r="E131" s="62"/>
      <c r="F131" s="51"/>
      <c r="G131" s="52"/>
      <c r="H131" s="52"/>
    </row>
    <row r="132" spans="1:8" ht="15" thickBot="1" x14ac:dyDescent="0.4">
      <c r="A132" s="65">
        <v>61</v>
      </c>
      <c r="B132" s="3" t="s">
        <v>132</v>
      </c>
      <c r="C132" s="6" t="s">
        <v>14</v>
      </c>
      <c r="D132" s="69"/>
      <c r="E132" s="60">
        <v>10</v>
      </c>
      <c r="F132" s="51"/>
      <c r="G132" s="52">
        <v>0</v>
      </c>
      <c r="H132" s="52">
        <f t="shared" si="14"/>
        <v>0</v>
      </c>
    </row>
    <row r="133" spans="1:8" ht="15" thickBot="1" x14ac:dyDescent="0.4">
      <c r="A133" s="67"/>
      <c r="B133" s="4" t="s">
        <v>137</v>
      </c>
      <c r="C133" s="7" t="s">
        <v>138</v>
      </c>
      <c r="D133" s="69"/>
      <c r="E133" s="62"/>
      <c r="F133" s="51"/>
      <c r="G133" s="52"/>
      <c r="H133" s="52"/>
    </row>
    <row r="134" spans="1:8" ht="15" thickBot="1" x14ac:dyDescent="0.4">
      <c r="A134" s="65">
        <v>62</v>
      </c>
      <c r="B134" s="3" t="s">
        <v>132</v>
      </c>
      <c r="C134" s="6" t="s">
        <v>14</v>
      </c>
      <c r="D134" s="69"/>
      <c r="E134" s="60">
        <v>10</v>
      </c>
      <c r="F134" s="51"/>
      <c r="G134" s="52">
        <v>0</v>
      </c>
      <c r="H134" s="52">
        <f t="shared" si="14"/>
        <v>0</v>
      </c>
    </row>
    <row r="135" spans="1:8" ht="15" thickBot="1" x14ac:dyDescent="0.4">
      <c r="A135" s="67"/>
      <c r="B135" s="4" t="s">
        <v>139</v>
      </c>
      <c r="C135" s="7" t="s">
        <v>140</v>
      </c>
      <c r="D135" s="69"/>
      <c r="E135" s="62"/>
      <c r="F135" s="51"/>
      <c r="G135" s="52"/>
      <c r="H135" s="52"/>
    </row>
    <row r="136" spans="1:8" ht="15" thickBot="1" x14ac:dyDescent="0.4">
      <c r="A136" s="65">
        <v>63</v>
      </c>
      <c r="B136" s="3" t="s">
        <v>132</v>
      </c>
      <c r="C136" s="6" t="s">
        <v>14</v>
      </c>
      <c r="D136" s="69"/>
      <c r="E136" s="60">
        <v>10</v>
      </c>
      <c r="F136" s="51"/>
      <c r="G136" s="52">
        <v>0</v>
      </c>
      <c r="H136" s="52">
        <f t="shared" ref="H136:H198" si="15">E136*G136</f>
        <v>0</v>
      </c>
    </row>
    <row r="137" spans="1:8" ht="15" thickBot="1" x14ac:dyDescent="0.4">
      <c r="A137" s="67"/>
      <c r="B137" s="4" t="s">
        <v>141</v>
      </c>
      <c r="C137" s="7" t="s">
        <v>142</v>
      </c>
      <c r="D137" s="69"/>
      <c r="E137" s="62"/>
      <c r="F137" s="51"/>
      <c r="G137" s="52"/>
      <c r="H137" s="52"/>
    </row>
    <row r="138" spans="1:8" ht="15" thickBot="1" x14ac:dyDescent="0.4">
      <c r="A138" s="65">
        <v>64</v>
      </c>
      <c r="B138" s="3" t="s">
        <v>132</v>
      </c>
      <c r="C138" s="6" t="s">
        <v>14</v>
      </c>
      <c r="D138" s="69"/>
      <c r="E138" s="60">
        <v>10</v>
      </c>
      <c r="F138" s="51"/>
      <c r="G138" s="52">
        <v>0</v>
      </c>
      <c r="H138" s="52">
        <f t="shared" si="15"/>
        <v>0</v>
      </c>
    </row>
    <row r="139" spans="1:8" ht="15" thickBot="1" x14ac:dyDescent="0.4">
      <c r="A139" s="67"/>
      <c r="B139" s="4" t="s">
        <v>143</v>
      </c>
      <c r="C139" s="7" t="s">
        <v>144</v>
      </c>
      <c r="D139" s="70"/>
      <c r="E139" s="62"/>
      <c r="F139" s="51"/>
      <c r="G139" s="52"/>
      <c r="H139" s="52"/>
    </row>
    <row r="140" spans="1:8" ht="15" thickBot="1" x14ac:dyDescent="0.4">
      <c r="A140" s="65">
        <v>65</v>
      </c>
      <c r="B140" s="3" t="s">
        <v>145</v>
      </c>
      <c r="C140" s="6" t="s">
        <v>14</v>
      </c>
      <c r="D140" s="68"/>
      <c r="E140" s="60">
        <v>10</v>
      </c>
      <c r="F140" s="51"/>
      <c r="G140" s="52">
        <v>0</v>
      </c>
      <c r="H140" s="52">
        <f t="shared" si="15"/>
        <v>0</v>
      </c>
    </row>
    <row r="141" spans="1:8" ht="24.5" thickBot="1" x14ac:dyDescent="0.4">
      <c r="A141" s="67"/>
      <c r="B141" s="4" t="s">
        <v>146</v>
      </c>
      <c r="C141" s="7" t="s">
        <v>147</v>
      </c>
      <c r="D141" s="69"/>
      <c r="E141" s="62"/>
      <c r="F141" s="51"/>
      <c r="G141" s="52"/>
      <c r="H141" s="52"/>
    </row>
    <row r="142" spans="1:8" ht="15" thickBot="1" x14ac:dyDescent="0.4">
      <c r="A142" s="65">
        <v>66</v>
      </c>
      <c r="B142" s="3" t="s">
        <v>145</v>
      </c>
      <c r="C142" s="6" t="s">
        <v>14</v>
      </c>
      <c r="D142" s="69"/>
      <c r="E142" s="60">
        <v>10</v>
      </c>
      <c r="F142" s="51"/>
      <c r="G142" s="52">
        <v>0</v>
      </c>
      <c r="H142" s="52">
        <f t="shared" si="15"/>
        <v>0</v>
      </c>
    </row>
    <row r="143" spans="1:8" ht="24.5" thickBot="1" x14ac:dyDescent="0.4">
      <c r="A143" s="67"/>
      <c r="B143" s="4" t="s">
        <v>148</v>
      </c>
      <c r="C143" s="7" t="s">
        <v>149</v>
      </c>
      <c r="D143" s="69"/>
      <c r="E143" s="62"/>
      <c r="F143" s="51"/>
      <c r="G143" s="52"/>
      <c r="H143" s="52"/>
    </row>
    <row r="144" spans="1:8" ht="15" thickBot="1" x14ac:dyDescent="0.4">
      <c r="A144" s="65">
        <v>67</v>
      </c>
      <c r="B144" s="3" t="s">
        <v>145</v>
      </c>
      <c r="C144" s="6" t="s">
        <v>14</v>
      </c>
      <c r="D144" s="69"/>
      <c r="E144" s="60">
        <v>10</v>
      </c>
      <c r="F144" s="51"/>
      <c r="G144" s="52">
        <v>0</v>
      </c>
      <c r="H144" s="52">
        <f t="shared" si="15"/>
        <v>0</v>
      </c>
    </row>
    <row r="145" spans="1:8" ht="24.5" thickBot="1" x14ac:dyDescent="0.4">
      <c r="A145" s="67"/>
      <c r="B145" s="4" t="s">
        <v>150</v>
      </c>
      <c r="C145" s="7" t="s">
        <v>151</v>
      </c>
      <c r="D145" s="70"/>
      <c r="E145" s="62"/>
      <c r="F145" s="51"/>
      <c r="G145" s="52"/>
      <c r="H145" s="52"/>
    </row>
    <row r="146" spans="1:8" ht="15" thickBot="1" x14ac:dyDescent="0.4">
      <c r="A146" s="65">
        <v>68</v>
      </c>
      <c r="B146" s="3" t="s">
        <v>152</v>
      </c>
      <c r="C146" s="6" t="s">
        <v>14</v>
      </c>
      <c r="D146" s="68"/>
      <c r="E146" s="60">
        <v>10</v>
      </c>
      <c r="F146" s="51"/>
      <c r="G146" s="52">
        <v>0</v>
      </c>
      <c r="H146" s="52">
        <f t="shared" si="15"/>
        <v>0</v>
      </c>
    </row>
    <row r="147" spans="1:8" ht="15" thickBot="1" x14ac:dyDescent="0.4">
      <c r="A147" s="67"/>
      <c r="B147" s="4" t="s">
        <v>153</v>
      </c>
      <c r="C147" s="7" t="s">
        <v>154</v>
      </c>
      <c r="D147" s="69"/>
      <c r="E147" s="62"/>
      <c r="F147" s="51"/>
      <c r="G147" s="52"/>
      <c r="H147" s="52"/>
    </row>
    <row r="148" spans="1:8" ht="15" thickBot="1" x14ac:dyDescent="0.4">
      <c r="A148" s="65">
        <v>69</v>
      </c>
      <c r="B148" s="3" t="s">
        <v>152</v>
      </c>
      <c r="C148" s="6" t="s">
        <v>14</v>
      </c>
      <c r="D148" s="69"/>
      <c r="E148" s="60">
        <v>10</v>
      </c>
      <c r="F148" s="51"/>
      <c r="G148" s="52">
        <v>0</v>
      </c>
      <c r="H148" s="52">
        <f t="shared" si="15"/>
        <v>0</v>
      </c>
    </row>
    <row r="149" spans="1:8" ht="15" thickBot="1" x14ac:dyDescent="0.4">
      <c r="A149" s="67"/>
      <c r="B149" s="4" t="s">
        <v>155</v>
      </c>
      <c r="C149" s="7" t="s">
        <v>156</v>
      </c>
      <c r="D149" s="69"/>
      <c r="E149" s="62"/>
      <c r="F149" s="51"/>
      <c r="G149" s="52"/>
      <c r="H149" s="52"/>
    </row>
    <row r="150" spans="1:8" ht="15" thickBot="1" x14ac:dyDescent="0.4">
      <c r="A150" s="65">
        <v>70</v>
      </c>
      <c r="B150" s="3" t="s">
        <v>152</v>
      </c>
      <c r="C150" s="6" t="s">
        <v>14</v>
      </c>
      <c r="D150" s="69"/>
      <c r="E150" s="60">
        <v>10</v>
      </c>
      <c r="F150" s="51"/>
      <c r="G150" s="52">
        <v>0</v>
      </c>
      <c r="H150" s="52">
        <f t="shared" si="15"/>
        <v>0</v>
      </c>
    </row>
    <row r="151" spans="1:8" ht="15" thickBot="1" x14ac:dyDescent="0.4">
      <c r="A151" s="67"/>
      <c r="B151" s="4" t="s">
        <v>157</v>
      </c>
      <c r="C151" s="7" t="s">
        <v>158</v>
      </c>
      <c r="D151" s="69"/>
      <c r="E151" s="62"/>
      <c r="F151" s="51"/>
      <c r="G151" s="52"/>
      <c r="H151" s="52"/>
    </row>
    <row r="152" spans="1:8" ht="15" thickBot="1" x14ac:dyDescent="0.4">
      <c r="A152" s="65">
        <v>71</v>
      </c>
      <c r="B152" s="3" t="s">
        <v>152</v>
      </c>
      <c r="C152" s="6" t="s">
        <v>14</v>
      </c>
      <c r="D152" s="69"/>
      <c r="E152" s="60">
        <v>10</v>
      </c>
      <c r="F152" s="51"/>
      <c r="G152" s="52">
        <v>0</v>
      </c>
      <c r="H152" s="52">
        <f t="shared" si="15"/>
        <v>0</v>
      </c>
    </row>
    <row r="153" spans="1:8" ht="15" thickBot="1" x14ac:dyDescent="0.4">
      <c r="A153" s="67"/>
      <c r="B153" s="4" t="s">
        <v>159</v>
      </c>
      <c r="C153" s="7" t="s">
        <v>160</v>
      </c>
      <c r="D153" s="70"/>
      <c r="E153" s="62"/>
      <c r="F153" s="51"/>
      <c r="G153" s="52"/>
      <c r="H153" s="52"/>
    </row>
    <row r="154" spans="1:8" ht="15" thickBot="1" x14ac:dyDescent="0.4">
      <c r="A154" s="65">
        <v>72</v>
      </c>
      <c r="B154" s="10" t="s">
        <v>161</v>
      </c>
      <c r="C154" s="6" t="s">
        <v>162</v>
      </c>
      <c r="D154" s="65"/>
      <c r="E154" s="60">
        <v>10</v>
      </c>
      <c r="F154" s="51"/>
      <c r="G154" s="52">
        <v>0</v>
      </c>
      <c r="H154" s="52">
        <f t="shared" si="15"/>
        <v>0</v>
      </c>
    </row>
    <row r="155" spans="1:8" ht="15" thickBot="1" x14ac:dyDescent="0.4">
      <c r="A155" s="67"/>
      <c r="B155" s="4" t="s">
        <v>163</v>
      </c>
      <c r="C155" s="7" t="s">
        <v>164</v>
      </c>
      <c r="D155" s="66"/>
      <c r="E155" s="62"/>
      <c r="F155" s="51"/>
      <c r="G155" s="52"/>
      <c r="H155" s="52"/>
    </row>
    <row r="156" spans="1:8" ht="15" thickBot="1" x14ac:dyDescent="0.4">
      <c r="A156" s="65">
        <v>73</v>
      </c>
      <c r="B156" s="10" t="s">
        <v>161</v>
      </c>
      <c r="C156" s="6" t="s">
        <v>162</v>
      </c>
      <c r="D156" s="66"/>
      <c r="E156" s="60">
        <v>10</v>
      </c>
      <c r="F156" s="51"/>
      <c r="G156" s="52">
        <v>0</v>
      </c>
      <c r="H156" s="52">
        <f t="shared" si="15"/>
        <v>0</v>
      </c>
    </row>
    <row r="157" spans="1:8" ht="15" thickBot="1" x14ac:dyDescent="0.4">
      <c r="A157" s="67"/>
      <c r="B157" s="4" t="s">
        <v>165</v>
      </c>
      <c r="C157" s="7" t="s">
        <v>166</v>
      </c>
      <c r="D157" s="66"/>
      <c r="E157" s="62"/>
      <c r="F157" s="51"/>
      <c r="G157" s="52"/>
      <c r="H157" s="52"/>
    </row>
    <row r="158" spans="1:8" ht="15" thickBot="1" x14ac:dyDescent="0.4">
      <c r="A158" s="65">
        <v>74</v>
      </c>
      <c r="B158" s="10" t="s">
        <v>161</v>
      </c>
      <c r="C158" s="6" t="s">
        <v>162</v>
      </c>
      <c r="D158" s="66"/>
      <c r="E158" s="60">
        <v>10</v>
      </c>
      <c r="F158" s="51"/>
      <c r="G158" s="52">
        <v>0</v>
      </c>
      <c r="H158" s="52">
        <f t="shared" si="15"/>
        <v>0</v>
      </c>
    </row>
    <row r="159" spans="1:8" ht="15" thickBot="1" x14ac:dyDescent="0.4">
      <c r="A159" s="67"/>
      <c r="B159" s="4" t="s">
        <v>167</v>
      </c>
      <c r="C159" s="7" t="s">
        <v>168</v>
      </c>
      <c r="D159" s="66"/>
      <c r="E159" s="62"/>
      <c r="F159" s="51"/>
      <c r="G159" s="52"/>
      <c r="H159" s="52"/>
    </row>
    <row r="160" spans="1:8" ht="15" thickBot="1" x14ac:dyDescent="0.4">
      <c r="A160" s="65">
        <v>75</v>
      </c>
      <c r="B160" s="10" t="s">
        <v>161</v>
      </c>
      <c r="C160" s="6" t="s">
        <v>162</v>
      </c>
      <c r="D160" s="66"/>
      <c r="E160" s="60">
        <v>10</v>
      </c>
      <c r="F160" s="51"/>
      <c r="G160" s="52">
        <v>0</v>
      </c>
      <c r="H160" s="52">
        <f t="shared" si="15"/>
        <v>0</v>
      </c>
    </row>
    <row r="161" spans="1:8" ht="15" thickBot="1" x14ac:dyDescent="0.4">
      <c r="A161" s="67"/>
      <c r="B161" s="4" t="s">
        <v>169</v>
      </c>
      <c r="C161" s="7" t="s">
        <v>170</v>
      </c>
      <c r="D161" s="67"/>
      <c r="E161" s="62"/>
      <c r="F161" s="51"/>
      <c r="G161" s="52"/>
      <c r="H161" s="52"/>
    </row>
    <row r="162" spans="1:8" ht="15" thickBot="1" x14ac:dyDescent="0.4">
      <c r="A162" s="65">
        <v>76</v>
      </c>
      <c r="B162" s="3" t="s">
        <v>171</v>
      </c>
      <c r="C162" s="6" t="s">
        <v>14</v>
      </c>
      <c r="D162" s="68"/>
      <c r="E162" s="60">
        <v>10</v>
      </c>
      <c r="F162" s="51"/>
      <c r="G162" s="52">
        <v>0</v>
      </c>
      <c r="H162" s="52">
        <f t="shared" si="15"/>
        <v>0</v>
      </c>
    </row>
    <row r="163" spans="1:8" ht="15" thickBot="1" x14ac:dyDescent="0.4">
      <c r="A163" s="67"/>
      <c r="B163" s="4" t="s">
        <v>172</v>
      </c>
      <c r="C163" s="7" t="s">
        <v>173</v>
      </c>
      <c r="D163" s="69"/>
      <c r="E163" s="62"/>
      <c r="F163" s="51"/>
      <c r="G163" s="52"/>
      <c r="H163" s="52"/>
    </row>
    <row r="164" spans="1:8" ht="15" thickBot="1" x14ac:dyDescent="0.4">
      <c r="A164" s="65">
        <v>77</v>
      </c>
      <c r="B164" s="3" t="s">
        <v>171</v>
      </c>
      <c r="C164" s="6" t="s">
        <v>14</v>
      </c>
      <c r="D164" s="69"/>
      <c r="E164" s="60">
        <v>10</v>
      </c>
      <c r="F164" s="51"/>
      <c r="G164" s="52">
        <v>0</v>
      </c>
      <c r="H164" s="52">
        <f t="shared" si="15"/>
        <v>0</v>
      </c>
    </row>
    <row r="165" spans="1:8" ht="15" thickBot="1" x14ac:dyDescent="0.4">
      <c r="A165" s="67"/>
      <c r="B165" s="4" t="s">
        <v>174</v>
      </c>
      <c r="C165" s="7" t="s">
        <v>175</v>
      </c>
      <c r="D165" s="69"/>
      <c r="E165" s="62"/>
      <c r="F165" s="51"/>
      <c r="G165" s="52"/>
      <c r="H165" s="52"/>
    </row>
    <row r="166" spans="1:8" ht="15" thickBot="1" x14ac:dyDescent="0.4">
      <c r="A166" s="65">
        <v>78</v>
      </c>
      <c r="B166" s="3" t="s">
        <v>171</v>
      </c>
      <c r="C166" s="6" t="s">
        <v>14</v>
      </c>
      <c r="D166" s="69"/>
      <c r="E166" s="60">
        <v>10</v>
      </c>
      <c r="F166" s="51"/>
      <c r="G166" s="52">
        <v>0</v>
      </c>
      <c r="H166" s="52">
        <f t="shared" si="15"/>
        <v>0</v>
      </c>
    </row>
    <row r="167" spans="1:8" ht="15" thickBot="1" x14ac:dyDescent="0.4">
      <c r="A167" s="67"/>
      <c r="B167" s="4" t="s">
        <v>176</v>
      </c>
      <c r="C167" s="7" t="s">
        <v>177</v>
      </c>
      <c r="D167" s="69"/>
      <c r="E167" s="62"/>
      <c r="F167" s="51"/>
      <c r="G167" s="52"/>
      <c r="H167" s="52"/>
    </row>
    <row r="168" spans="1:8" ht="15" thickBot="1" x14ac:dyDescent="0.4">
      <c r="A168" s="65">
        <v>79</v>
      </c>
      <c r="B168" s="3" t="s">
        <v>171</v>
      </c>
      <c r="C168" s="6" t="s">
        <v>14</v>
      </c>
      <c r="D168" s="69"/>
      <c r="E168" s="60">
        <v>10</v>
      </c>
      <c r="F168" s="51"/>
      <c r="G168" s="52">
        <v>0</v>
      </c>
      <c r="H168" s="52">
        <f t="shared" si="15"/>
        <v>0</v>
      </c>
    </row>
    <row r="169" spans="1:8" ht="15" thickBot="1" x14ac:dyDescent="0.4">
      <c r="A169" s="67"/>
      <c r="B169" s="4" t="s">
        <v>178</v>
      </c>
      <c r="C169" s="7" t="s">
        <v>179</v>
      </c>
      <c r="D169" s="69"/>
      <c r="E169" s="62"/>
      <c r="F169" s="51"/>
      <c r="G169" s="52"/>
      <c r="H169" s="52"/>
    </row>
    <row r="170" spans="1:8" ht="15" thickBot="1" x14ac:dyDescent="0.4">
      <c r="A170" s="65">
        <v>80</v>
      </c>
      <c r="B170" s="3" t="s">
        <v>171</v>
      </c>
      <c r="C170" s="6" t="s">
        <v>14</v>
      </c>
      <c r="D170" s="69"/>
      <c r="E170" s="60">
        <v>10</v>
      </c>
      <c r="F170" s="51"/>
      <c r="G170" s="52">
        <v>0</v>
      </c>
      <c r="H170" s="52">
        <f t="shared" si="15"/>
        <v>0</v>
      </c>
    </row>
    <row r="171" spans="1:8" ht="15" thickBot="1" x14ac:dyDescent="0.4">
      <c r="A171" s="67"/>
      <c r="B171" s="4" t="s">
        <v>180</v>
      </c>
      <c r="C171" s="7" t="s">
        <v>181</v>
      </c>
      <c r="D171" s="69"/>
      <c r="E171" s="62"/>
      <c r="F171" s="51"/>
      <c r="G171" s="52"/>
      <c r="H171" s="52"/>
    </row>
    <row r="172" spans="1:8" ht="15" thickBot="1" x14ac:dyDescent="0.4">
      <c r="A172" s="65">
        <v>81</v>
      </c>
      <c r="B172" s="3" t="s">
        <v>171</v>
      </c>
      <c r="C172" s="6" t="s">
        <v>14</v>
      </c>
      <c r="D172" s="69"/>
      <c r="E172" s="60">
        <v>10</v>
      </c>
      <c r="F172" s="51"/>
      <c r="G172" s="52">
        <v>0</v>
      </c>
      <c r="H172" s="52">
        <f t="shared" si="15"/>
        <v>0</v>
      </c>
    </row>
    <row r="173" spans="1:8" ht="24.5" thickBot="1" x14ac:dyDescent="0.4">
      <c r="A173" s="67"/>
      <c r="B173" s="8" t="s">
        <v>182</v>
      </c>
      <c r="C173" s="7" t="s">
        <v>183</v>
      </c>
      <c r="D173" s="69"/>
      <c r="E173" s="62"/>
      <c r="F173" s="51"/>
      <c r="G173" s="52"/>
      <c r="H173" s="52"/>
    </row>
    <row r="174" spans="1:8" ht="15" thickBot="1" x14ac:dyDescent="0.4">
      <c r="A174" s="65">
        <v>82</v>
      </c>
      <c r="B174" s="3" t="s">
        <v>171</v>
      </c>
      <c r="C174" s="6" t="s">
        <v>14</v>
      </c>
      <c r="D174" s="69"/>
      <c r="E174" s="60">
        <v>10</v>
      </c>
      <c r="F174" s="51"/>
      <c r="G174" s="52">
        <v>0</v>
      </c>
      <c r="H174" s="52">
        <f t="shared" si="15"/>
        <v>0</v>
      </c>
    </row>
    <row r="175" spans="1:8" ht="24.5" thickBot="1" x14ac:dyDescent="0.4">
      <c r="A175" s="67"/>
      <c r="B175" s="8" t="s">
        <v>184</v>
      </c>
      <c r="C175" s="7" t="s">
        <v>185</v>
      </c>
      <c r="D175" s="69"/>
      <c r="E175" s="62"/>
      <c r="F175" s="51"/>
      <c r="G175" s="52"/>
      <c r="H175" s="52"/>
    </row>
    <row r="176" spans="1:8" ht="15" thickBot="1" x14ac:dyDescent="0.4">
      <c r="A176" s="65">
        <v>83</v>
      </c>
      <c r="B176" s="3" t="s">
        <v>171</v>
      </c>
      <c r="C176" s="6" t="s">
        <v>14</v>
      </c>
      <c r="D176" s="69"/>
      <c r="E176" s="60">
        <v>10</v>
      </c>
      <c r="F176" s="51"/>
      <c r="G176" s="52">
        <v>0</v>
      </c>
      <c r="H176" s="52">
        <f t="shared" si="15"/>
        <v>0</v>
      </c>
    </row>
    <row r="177" spans="1:8" ht="24.5" thickBot="1" x14ac:dyDescent="0.4">
      <c r="A177" s="67"/>
      <c r="B177" s="8" t="s">
        <v>186</v>
      </c>
      <c r="C177" s="7" t="s">
        <v>187</v>
      </c>
      <c r="D177" s="69"/>
      <c r="E177" s="62"/>
      <c r="F177" s="51"/>
      <c r="G177" s="52"/>
      <c r="H177" s="52"/>
    </row>
    <row r="178" spans="1:8" ht="15" thickBot="1" x14ac:dyDescent="0.4">
      <c r="A178" s="65">
        <v>84</v>
      </c>
      <c r="B178" s="8" t="s">
        <v>171</v>
      </c>
      <c r="C178" s="6" t="s">
        <v>14</v>
      </c>
      <c r="D178" s="69"/>
      <c r="E178" s="60">
        <v>10</v>
      </c>
      <c r="F178" s="51"/>
      <c r="G178" s="52">
        <v>0</v>
      </c>
      <c r="H178" s="52">
        <f t="shared" si="15"/>
        <v>0</v>
      </c>
    </row>
    <row r="179" spans="1:8" ht="24.5" thickBot="1" x14ac:dyDescent="0.4">
      <c r="A179" s="67"/>
      <c r="B179" s="8" t="s">
        <v>188</v>
      </c>
      <c r="C179" s="7" t="s">
        <v>189</v>
      </c>
      <c r="D179" s="70"/>
      <c r="E179" s="62"/>
      <c r="F179" s="51"/>
      <c r="G179" s="52"/>
      <c r="H179" s="52"/>
    </row>
    <row r="180" spans="1:8" ht="15" thickBot="1" x14ac:dyDescent="0.4">
      <c r="A180" s="65">
        <v>85</v>
      </c>
      <c r="B180" s="3" t="s">
        <v>190</v>
      </c>
      <c r="C180" s="6" t="s">
        <v>14</v>
      </c>
      <c r="D180" s="68"/>
      <c r="E180" s="60">
        <v>10</v>
      </c>
      <c r="F180" s="51"/>
      <c r="G180" s="52">
        <v>0</v>
      </c>
      <c r="H180" s="52">
        <f t="shared" si="15"/>
        <v>0</v>
      </c>
    </row>
    <row r="181" spans="1:8" ht="24.5" thickBot="1" x14ac:dyDescent="0.4">
      <c r="A181" s="67"/>
      <c r="B181" s="8" t="s">
        <v>191</v>
      </c>
      <c r="C181" s="7" t="s">
        <v>192</v>
      </c>
      <c r="D181" s="69"/>
      <c r="E181" s="62"/>
      <c r="F181" s="51"/>
      <c r="G181" s="52"/>
      <c r="H181" s="52"/>
    </row>
    <row r="182" spans="1:8" ht="15" thickBot="1" x14ac:dyDescent="0.4">
      <c r="A182" s="65">
        <v>86</v>
      </c>
      <c r="B182" s="3" t="s">
        <v>190</v>
      </c>
      <c r="C182" s="6" t="s">
        <v>14</v>
      </c>
      <c r="D182" s="69"/>
      <c r="E182" s="60">
        <v>10</v>
      </c>
      <c r="F182" s="51"/>
      <c r="G182" s="52">
        <v>0</v>
      </c>
      <c r="H182" s="52">
        <f t="shared" si="15"/>
        <v>0</v>
      </c>
    </row>
    <row r="183" spans="1:8" ht="24.5" thickBot="1" x14ac:dyDescent="0.4">
      <c r="A183" s="67"/>
      <c r="B183" s="8" t="s">
        <v>193</v>
      </c>
      <c r="C183" s="7" t="s">
        <v>194</v>
      </c>
      <c r="D183" s="69"/>
      <c r="E183" s="62"/>
      <c r="F183" s="51"/>
      <c r="G183" s="52"/>
      <c r="H183" s="52"/>
    </row>
    <row r="184" spans="1:8" ht="15" thickBot="1" x14ac:dyDescent="0.4">
      <c r="A184" s="65">
        <v>87</v>
      </c>
      <c r="B184" s="3" t="s">
        <v>190</v>
      </c>
      <c r="C184" s="6" t="s">
        <v>14</v>
      </c>
      <c r="D184" s="69"/>
      <c r="E184" s="60">
        <v>10</v>
      </c>
      <c r="F184" s="51"/>
      <c r="G184" s="52">
        <v>0</v>
      </c>
      <c r="H184" s="52">
        <f t="shared" si="15"/>
        <v>0</v>
      </c>
    </row>
    <row r="185" spans="1:8" ht="28" thickBot="1" x14ac:dyDescent="0.4">
      <c r="A185" s="67"/>
      <c r="B185" s="8" t="s">
        <v>195</v>
      </c>
      <c r="C185" s="7" t="s">
        <v>196</v>
      </c>
      <c r="D185" s="69"/>
      <c r="E185" s="62"/>
      <c r="F185" s="51"/>
      <c r="G185" s="52"/>
      <c r="H185" s="52"/>
    </row>
    <row r="186" spans="1:8" ht="15" thickBot="1" x14ac:dyDescent="0.4">
      <c r="A186" s="65">
        <v>88</v>
      </c>
      <c r="B186" s="3" t="s">
        <v>190</v>
      </c>
      <c r="C186" s="6" t="s">
        <v>14</v>
      </c>
      <c r="D186" s="69"/>
      <c r="E186" s="60">
        <v>10</v>
      </c>
      <c r="F186" s="51"/>
      <c r="G186" s="52">
        <v>0</v>
      </c>
      <c r="H186" s="52">
        <f t="shared" si="15"/>
        <v>0</v>
      </c>
    </row>
    <row r="187" spans="1:8" ht="24.5" thickBot="1" x14ac:dyDescent="0.4">
      <c r="A187" s="67"/>
      <c r="B187" s="8" t="s">
        <v>197</v>
      </c>
      <c r="C187" s="7" t="s">
        <v>198</v>
      </c>
      <c r="D187" s="69"/>
      <c r="E187" s="62"/>
      <c r="F187" s="51"/>
      <c r="G187" s="52"/>
      <c r="H187" s="52"/>
    </row>
    <row r="188" spans="1:8" ht="15" thickBot="1" x14ac:dyDescent="0.4">
      <c r="A188" s="65">
        <v>89</v>
      </c>
      <c r="B188" s="3" t="s">
        <v>190</v>
      </c>
      <c r="C188" s="6" t="s">
        <v>14</v>
      </c>
      <c r="D188" s="69"/>
      <c r="E188" s="60">
        <v>10</v>
      </c>
      <c r="F188" s="51"/>
      <c r="G188" s="52">
        <v>0</v>
      </c>
      <c r="H188" s="52">
        <f t="shared" si="15"/>
        <v>0</v>
      </c>
    </row>
    <row r="189" spans="1:8" ht="24.5" thickBot="1" x14ac:dyDescent="0.4">
      <c r="A189" s="67"/>
      <c r="B189" s="8" t="s">
        <v>199</v>
      </c>
      <c r="C189" s="7" t="s">
        <v>200</v>
      </c>
      <c r="D189" s="69"/>
      <c r="E189" s="62"/>
      <c r="F189" s="51"/>
      <c r="G189" s="52"/>
      <c r="H189" s="52"/>
    </row>
    <row r="190" spans="1:8" ht="15" thickBot="1" x14ac:dyDescent="0.4">
      <c r="A190" s="65">
        <v>90</v>
      </c>
      <c r="B190" s="3" t="s">
        <v>190</v>
      </c>
      <c r="C190" s="6" t="s">
        <v>14</v>
      </c>
      <c r="D190" s="69"/>
      <c r="E190" s="60">
        <v>10</v>
      </c>
      <c r="F190" s="51"/>
      <c r="G190" s="52">
        <v>0</v>
      </c>
      <c r="H190" s="52">
        <f t="shared" si="15"/>
        <v>0</v>
      </c>
    </row>
    <row r="191" spans="1:8" ht="28" thickBot="1" x14ac:dyDescent="0.4">
      <c r="A191" s="67"/>
      <c r="B191" s="8" t="s">
        <v>201</v>
      </c>
      <c r="C191" s="7" t="s">
        <v>202</v>
      </c>
      <c r="D191" s="70"/>
      <c r="E191" s="62"/>
      <c r="F191" s="51"/>
      <c r="G191" s="52"/>
      <c r="H191" s="52"/>
    </row>
    <row r="192" spans="1:8" ht="15" thickBot="1" x14ac:dyDescent="0.4">
      <c r="A192" s="65">
        <v>91</v>
      </c>
      <c r="B192" s="14" t="s">
        <v>203</v>
      </c>
      <c r="C192" s="6" t="s">
        <v>14</v>
      </c>
      <c r="D192" s="68"/>
      <c r="E192" s="60">
        <v>10</v>
      </c>
      <c r="F192" s="51"/>
      <c r="G192" s="52">
        <v>0</v>
      </c>
      <c r="H192" s="52">
        <f t="shared" si="15"/>
        <v>0</v>
      </c>
    </row>
    <row r="193" spans="1:8" ht="15" thickBot="1" x14ac:dyDescent="0.4">
      <c r="A193" s="67"/>
      <c r="B193" s="15" t="s">
        <v>204</v>
      </c>
      <c r="C193" s="7" t="s">
        <v>205</v>
      </c>
      <c r="D193" s="69"/>
      <c r="E193" s="62"/>
      <c r="F193" s="51"/>
      <c r="G193" s="52"/>
      <c r="H193" s="52"/>
    </row>
    <row r="194" spans="1:8" ht="15" thickBot="1" x14ac:dyDescent="0.4">
      <c r="A194" s="65">
        <v>92</v>
      </c>
      <c r="B194" s="14" t="s">
        <v>203</v>
      </c>
      <c r="C194" s="6" t="s">
        <v>14</v>
      </c>
      <c r="D194" s="69"/>
      <c r="E194" s="60">
        <v>10</v>
      </c>
      <c r="F194" s="51"/>
      <c r="G194" s="52">
        <v>0</v>
      </c>
      <c r="H194" s="52">
        <f t="shared" si="15"/>
        <v>0</v>
      </c>
    </row>
    <row r="195" spans="1:8" ht="15" thickBot="1" x14ac:dyDescent="0.4">
      <c r="A195" s="67"/>
      <c r="B195" s="15" t="s">
        <v>206</v>
      </c>
      <c r="C195" s="7" t="s">
        <v>207</v>
      </c>
      <c r="D195" s="69"/>
      <c r="E195" s="62"/>
      <c r="F195" s="51"/>
      <c r="G195" s="52"/>
      <c r="H195" s="52"/>
    </row>
    <row r="196" spans="1:8" ht="15" thickBot="1" x14ac:dyDescent="0.4">
      <c r="A196" s="65">
        <v>93</v>
      </c>
      <c r="B196" s="14" t="s">
        <v>208</v>
      </c>
      <c r="C196" s="6" t="s">
        <v>14</v>
      </c>
      <c r="D196" s="69"/>
      <c r="E196" s="60">
        <v>10</v>
      </c>
      <c r="F196" s="51"/>
      <c r="G196" s="52">
        <v>0</v>
      </c>
      <c r="H196" s="52">
        <f t="shared" si="15"/>
        <v>0</v>
      </c>
    </row>
    <row r="197" spans="1:8" ht="15" thickBot="1" x14ac:dyDescent="0.4">
      <c r="A197" s="67"/>
      <c r="B197" s="15" t="s">
        <v>209</v>
      </c>
      <c r="C197" s="7" t="s">
        <v>210</v>
      </c>
      <c r="D197" s="69"/>
      <c r="E197" s="62"/>
      <c r="F197" s="51"/>
      <c r="G197" s="52"/>
      <c r="H197" s="52"/>
    </row>
    <row r="198" spans="1:8" ht="15" thickBot="1" x14ac:dyDescent="0.4">
      <c r="A198" s="65">
        <v>94</v>
      </c>
      <c r="B198" s="14" t="s">
        <v>203</v>
      </c>
      <c r="C198" s="6" t="s">
        <v>14</v>
      </c>
      <c r="D198" s="69"/>
      <c r="E198" s="60">
        <v>10</v>
      </c>
      <c r="F198" s="51"/>
      <c r="G198" s="52">
        <v>0</v>
      </c>
      <c r="H198" s="52">
        <f t="shared" si="15"/>
        <v>0</v>
      </c>
    </row>
    <row r="199" spans="1:8" ht="15" thickBot="1" x14ac:dyDescent="0.4">
      <c r="A199" s="67"/>
      <c r="B199" s="15" t="s">
        <v>211</v>
      </c>
      <c r="C199" s="7" t="s">
        <v>212</v>
      </c>
      <c r="D199" s="69"/>
      <c r="E199" s="62"/>
      <c r="F199" s="51"/>
      <c r="G199" s="52"/>
      <c r="H199" s="52"/>
    </row>
    <row r="200" spans="1:8" ht="15" thickBot="1" x14ac:dyDescent="0.4">
      <c r="A200" s="65">
        <v>95</v>
      </c>
      <c r="B200" s="14" t="s">
        <v>203</v>
      </c>
      <c r="C200" s="6" t="s">
        <v>14</v>
      </c>
      <c r="D200" s="69"/>
      <c r="E200" s="60">
        <v>10</v>
      </c>
      <c r="F200" s="51"/>
      <c r="G200" s="52">
        <v>0</v>
      </c>
      <c r="H200" s="52">
        <f t="shared" ref="H200:H208" si="16">E200*G200</f>
        <v>0</v>
      </c>
    </row>
    <row r="201" spans="1:8" ht="15" thickBot="1" x14ac:dyDescent="0.4">
      <c r="A201" s="67"/>
      <c r="B201" s="15" t="s">
        <v>213</v>
      </c>
      <c r="C201" s="7" t="s">
        <v>214</v>
      </c>
      <c r="D201" s="70"/>
      <c r="E201" s="62"/>
      <c r="F201" s="51"/>
      <c r="G201" s="52"/>
      <c r="H201" s="52"/>
    </row>
    <row r="202" spans="1:8" ht="15" thickBot="1" x14ac:dyDescent="0.4">
      <c r="A202" s="65">
        <v>96</v>
      </c>
      <c r="B202" s="3" t="s">
        <v>215</v>
      </c>
      <c r="C202" s="16" t="s">
        <v>14</v>
      </c>
      <c r="D202" s="68"/>
      <c r="E202" s="60">
        <v>10</v>
      </c>
      <c r="F202" s="51"/>
      <c r="G202" s="52">
        <v>0</v>
      </c>
      <c r="H202" s="52">
        <f t="shared" si="16"/>
        <v>0</v>
      </c>
    </row>
    <row r="203" spans="1:8" ht="24.5" thickBot="1" x14ac:dyDescent="0.4">
      <c r="A203" s="67"/>
      <c r="B203" s="4" t="s">
        <v>216</v>
      </c>
      <c r="C203" s="17" t="s">
        <v>217</v>
      </c>
      <c r="D203" s="69"/>
      <c r="E203" s="62"/>
      <c r="F203" s="51"/>
      <c r="G203" s="52"/>
      <c r="H203" s="52"/>
    </row>
    <row r="204" spans="1:8" ht="15" thickBot="1" x14ac:dyDescent="0.4">
      <c r="A204" s="65">
        <v>97</v>
      </c>
      <c r="B204" s="3" t="s">
        <v>215</v>
      </c>
      <c r="C204" s="16" t="s">
        <v>14</v>
      </c>
      <c r="D204" s="69"/>
      <c r="E204" s="60">
        <v>10</v>
      </c>
      <c r="F204" s="51"/>
      <c r="G204" s="52">
        <v>0</v>
      </c>
      <c r="H204" s="52">
        <f t="shared" si="16"/>
        <v>0</v>
      </c>
    </row>
    <row r="205" spans="1:8" ht="24.5" thickBot="1" x14ac:dyDescent="0.4">
      <c r="A205" s="67"/>
      <c r="B205" s="4" t="s">
        <v>218</v>
      </c>
      <c r="C205" s="17" t="s">
        <v>219</v>
      </c>
      <c r="D205" s="69"/>
      <c r="E205" s="62"/>
      <c r="F205" s="51"/>
      <c r="G205" s="52"/>
      <c r="H205" s="52"/>
    </row>
    <row r="206" spans="1:8" ht="15" thickBot="1" x14ac:dyDescent="0.4">
      <c r="A206" s="65">
        <v>98</v>
      </c>
      <c r="B206" s="3" t="s">
        <v>215</v>
      </c>
      <c r="C206" s="16" t="s">
        <v>14</v>
      </c>
      <c r="D206" s="69"/>
      <c r="E206" s="60">
        <v>10</v>
      </c>
      <c r="F206" s="51"/>
      <c r="G206" s="52">
        <v>0</v>
      </c>
      <c r="H206" s="52">
        <f t="shared" si="16"/>
        <v>0</v>
      </c>
    </row>
    <row r="207" spans="1:8" ht="24.5" thickBot="1" x14ac:dyDescent="0.4">
      <c r="A207" s="67"/>
      <c r="B207" s="4" t="s">
        <v>220</v>
      </c>
      <c r="C207" s="17" t="s">
        <v>221</v>
      </c>
      <c r="D207" s="70"/>
      <c r="E207" s="62"/>
      <c r="F207" s="51"/>
      <c r="G207" s="52"/>
      <c r="H207" s="52"/>
    </row>
    <row r="208" spans="1:8" ht="15" thickBot="1" x14ac:dyDescent="0.4">
      <c r="A208" s="65">
        <v>99</v>
      </c>
      <c r="B208" s="3" t="s">
        <v>222</v>
      </c>
      <c r="C208" s="16" t="s">
        <v>223</v>
      </c>
      <c r="D208" s="68"/>
      <c r="E208" s="60">
        <v>100</v>
      </c>
      <c r="F208" s="51"/>
      <c r="G208" s="52">
        <v>0</v>
      </c>
      <c r="H208" s="52">
        <f t="shared" si="16"/>
        <v>0</v>
      </c>
    </row>
    <row r="209" spans="1:8" ht="24.5" thickBot="1" x14ac:dyDescent="0.4">
      <c r="A209" s="67"/>
      <c r="B209" s="8" t="s">
        <v>224</v>
      </c>
      <c r="C209" s="17" t="s">
        <v>225</v>
      </c>
      <c r="D209" s="70"/>
      <c r="E209" s="62"/>
      <c r="F209" s="51"/>
      <c r="G209" s="52"/>
      <c r="H209" s="52"/>
    </row>
    <row r="210" spans="1:8" ht="15" thickBot="1" x14ac:dyDescent="0.4">
      <c r="A210" s="65">
        <v>100</v>
      </c>
      <c r="B210" s="3" t="s">
        <v>226</v>
      </c>
      <c r="C210" s="16" t="s">
        <v>227</v>
      </c>
      <c r="D210" s="68"/>
      <c r="E210" s="60">
        <v>500</v>
      </c>
      <c r="F210" s="51"/>
      <c r="G210" s="48">
        <v>0</v>
      </c>
      <c r="H210" s="52">
        <f>E210*G210</f>
        <v>0</v>
      </c>
    </row>
    <row r="211" spans="1:8" ht="15" thickBot="1" x14ac:dyDescent="0.4">
      <c r="A211" s="66"/>
      <c r="B211" s="3" t="s">
        <v>228</v>
      </c>
      <c r="C211" s="16" t="s">
        <v>229</v>
      </c>
      <c r="D211" s="69"/>
      <c r="E211" s="61"/>
      <c r="F211" s="51"/>
      <c r="G211" s="49"/>
      <c r="H211" s="52"/>
    </row>
    <row r="212" spans="1:8" ht="15" thickBot="1" x14ac:dyDescent="0.4">
      <c r="A212" s="66"/>
      <c r="B212" s="19" t="s">
        <v>230</v>
      </c>
      <c r="C212" s="11"/>
      <c r="D212" s="69"/>
      <c r="E212" s="61"/>
      <c r="F212" s="51"/>
      <c r="G212" s="49"/>
      <c r="H212" s="52"/>
    </row>
    <row r="213" spans="1:8" ht="15" thickBot="1" x14ac:dyDescent="0.4">
      <c r="A213" s="66"/>
      <c r="B213" s="3" t="s">
        <v>231</v>
      </c>
      <c r="C213" s="11"/>
      <c r="D213" s="69"/>
      <c r="E213" s="61"/>
      <c r="F213" s="51"/>
      <c r="G213" s="49"/>
      <c r="H213" s="52"/>
    </row>
    <row r="214" spans="1:8" ht="15" thickBot="1" x14ac:dyDescent="0.4">
      <c r="A214" s="66"/>
      <c r="B214" s="19" t="s">
        <v>232</v>
      </c>
      <c r="C214" s="11"/>
      <c r="D214" s="69"/>
      <c r="E214" s="61"/>
      <c r="F214" s="51"/>
      <c r="G214" s="49"/>
      <c r="H214" s="52"/>
    </row>
    <row r="215" spans="1:8" ht="15" thickBot="1" x14ac:dyDescent="0.4">
      <c r="A215" s="67"/>
      <c r="B215" s="8" t="s">
        <v>233</v>
      </c>
      <c r="C215" s="12"/>
      <c r="D215" s="70"/>
      <c r="E215" s="62"/>
      <c r="F215" s="51"/>
      <c r="G215" s="50"/>
      <c r="H215" s="52"/>
    </row>
    <row r="216" spans="1:8" ht="15" thickBot="1" x14ac:dyDescent="0.4">
      <c r="A216" s="65">
        <v>101</v>
      </c>
      <c r="B216" s="3" t="s">
        <v>234</v>
      </c>
      <c r="C216" s="6" t="s">
        <v>14</v>
      </c>
      <c r="D216" s="71"/>
      <c r="E216" s="60">
        <v>10</v>
      </c>
      <c r="F216" s="51"/>
      <c r="G216" s="52">
        <v>0</v>
      </c>
      <c r="H216" s="52">
        <f t="shared" ref="H216" si="17">E216*G216</f>
        <v>0</v>
      </c>
    </row>
    <row r="217" spans="1:8" ht="73.5" customHeight="1" thickBot="1" x14ac:dyDescent="0.4">
      <c r="A217" s="67"/>
      <c r="B217" s="4" t="s">
        <v>235</v>
      </c>
      <c r="C217" s="7" t="s">
        <v>236</v>
      </c>
      <c r="D217" s="73"/>
      <c r="E217" s="62"/>
      <c r="F217" s="51"/>
      <c r="G217" s="52"/>
      <c r="H217" s="52"/>
    </row>
    <row r="218" spans="1:8" ht="15" thickBot="1" x14ac:dyDescent="0.4">
      <c r="A218" s="65">
        <v>102</v>
      </c>
      <c r="B218" s="3" t="s">
        <v>237</v>
      </c>
      <c r="C218" s="16" t="s">
        <v>14</v>
      </c>
      <c r="D218" s="68"/>
      <c r="E218" s="60">
        <v>10</v>
      </c>
      <c r="F218" s="51"/>
      <c r="G218" s="52">
        <v>0</v>
      </c>
      <c r="H218" s="52">
        <f t="shared" ref="H218" si="18">E218*G218</f>
        <v>0</v>
      </c>
    </row>
    <row r="219" spans="1:8" ht="74.25" customHeight="1" thickBot="1" x14ac:dyDescent="0.4">
      <c r="A219" s="67"/>
      <c r="B219" s="4" t="s">
        <v>238</v>
      </c>
      <c r="C219" s="20" t="s">
        <v>239</v>
      </c>
      <c r="D219" s="70"/>
      <c r="E219" s="62"/>
      <c r="F219" s="51"/>
      <c r="G219" s="52"/>
      <c r="H219" s="52"/>
    </row>
    <row r="220" spans="1:8" ht="15" thickBot="1" x14ac:dyDescent="0.4">
      <c r="A220" s="65">
        <v>103</v>
      </c>
      <c r="B220" s="3" t="s">
        <v>240</v>
      </c>
      <c r="C220" s="16" t="s">
        <v>241</v>
      </c>
      <c r="D220" s="71"/>
      <c r="E220" s="60">
        <v>10</v>
      </c>
      <c r="F220" s="51"/>
      <c r="G220" s="52">
        <v>0</v>
      </c>
      <c r="H220" s="52">
        <f>G220*E220</f>
        <v>0</v>
      </c>
    </row>
    <row r="221" spans="1:8" ht="15" thickBot="1" x14ac:dyDescent="0.4">
      <c r="A221" s="66"/>
      <c r="B221" s="10" t="s">
        <v>242</v>
      </c>
      <c r="C221" s="16" t="s">
        <v>243</v>
      </c>
      <c r="D221" s="72"/>
      <c r="E221" s="61"/>
      <c r="F221" s="51"/>
      <c r="G221" s="52"/>
      <c r="H221" s="52"/>
    </row>
    <row r="222" spans="1:8" ht="15" thickBot="1" x14ac:dyDescent="0.4">
      <c r="A222" s="66"/>
      <c r="B222" s="3"/>
      <c r="C222" s="16" t="s">
        <v>244</v>
      </c>
      <c r="D222" s="72"/>
      <c r="E222" s="61"/>
      <c r="F222" s="51"/>
      <c r="G222" s="52"/>
      <c r="H222" s="52"/>
    </row>
    <row r="223" spans="1:8" ht="15" thickBot="1" x14ac:dyDescent="0.4">
      <c r="A223" s="66"/>
      <c r="B223" s="21" t="s">
        <v>245</v>
      </c>
      <c r="C223" s="16"/>
      <c r="D223" s="72"/>
      <c r="E223" s="61"/>
      <c r="F223" s="51"/>
      <c r="G223" s="52"/>
      <c r="H223" s="52"/>
    </row>
    <row r="224" spans="1:8" ht="15" thickBot="1" x14ac:dyDescent="0.4">
      <c r="A224" s="66"/>
      <c r="B224" s="10"/>
      <c r="C224" s="16" t="s">
        <v>246</v>
      </c>
      <c r="D224" s="72"/>
      <c r="E224" s="61"/>
      <c r="F224" s="51"/>
      <c r="G224" s="52"/>
      <c r="H224" s="52"/>
    </row>
    <row r="225" spans="1:8" ht="15" thickBot="1" x14ac:dyDescent="0.4">
      <c r="A225" s="66"/>
      <c r="B225" s="10" t="s">
        <v>247</v>
      </c>
      <c r="C225" s="16"/>
      <c r="D225" s="72"/>
      <c r="E225" s="61"/>
      <c r="F225" s="51"/>
      <c r="G225" s="52"/>
      <c r="H225" s="52"/>
    </row>
    <row r="226" spans="1:8" ht="15" thickBot="1" x14ac:dyDescent="0.4">
      <c r="A226" s="66"/>
      <c r="B226" s="10"/>
      <c r="C226" s="22" t="s">
        <v>248</v>
      </c>
      <c r="D226" s="72"/>
      <c r="E226" s="61"/>
      <c r="F226" s="51"/>
      <c r="G226" s="52"/>
      <c r="H226" s="52"/>
    </row>
    <row r="227" spans="1:8" ht="15" thickBot="1" x14ac:dyDescent="0.4">
      <c r="A227" s="66"/>
      <c r="B227" s="10" t="s">
        <v>249</v>
      </c>
      <c r="C227" s="23"/>
      <c r="D227" s="72"/>
      <c r="E227" s="61"/>
      <c r="F227" s="51"/>
      <c r="G227" s="52"/>
      <c r="H227" s="52"/>
    </row>
    <row r="228" spans="1:8" ht="24.5" thickBot="1" x14ac:dyDescent="0.4">
      <c r="A228" s="66"/>
      <c r="B228" s="10" t="s">
        <v>250</v>
      </c>
      <c r="C228" s="24" t="s">
        <v>251</v>
      </c>
      <c r="D228" s="72"/>
      <c r="E228" s="61"/>
      <c r="F228" s="51"/>
      <c r="G228" s="52"/>
      <c r="H228" s="52"/>
    </row>
    <row r="229" spans="1:8" ht="88.5" customHeight="1" thickBot="1" x14ac:dyDescent="0.4">
      <c r="A229" s="67"/>
      <c r="B229" s="13"/>
      <c r="C229" s="25"/>
      <c r="D229" s="73"/>
      <c r="E229" s="62"/>
      <c r="F229" s="51"/>
      <c r="G229" s="52"/>
      <c r="H229" s="52"/>
    </row>
    <row r="230" spans="1:8" ht="15" thickBot="1" x14ac:dyDescent="0.4">
      <c r="A230" s="65">
        <v>104</v>
      </c>
      <c r="B230" s="3" t="s">
        <v>252</v>
      </c>
      <c r="C230" s="24" t="s">
        <v>241</v>
      </c>
      <c r="D230" s="71"/>
      <c r="E230" s="60">
        <v>10</v>
      </c>
      <c r="F230" s="51"/>
      <c r="G230" s="52">
        <v>0</v>
      </c>
      <c r="H230" s="52">
        <f>E230*G230</f>
        <v>0</v>
      </c>
    </row>
    <row r="231" spans="1:8" ht="15" thickBot="1" x14ac:dyDescent="0.4">
      <c r="A231" s="66"/>
      <c r="B231" s="3"/>
      <c r="C231" s="24" t="s">
        <v>243</v>
      </c>
      <c r="D231" s="72"/>
      <c r="E231" s="61"/>
      <c r="F231" s="51"/>
      <c r="G231" s="52"/>
      <c r="H231" s="52"/>
    </row>
    <row r="232" spans="1:8" ht="15" thickBot="1" x14ac:dyDescent="0.4">
      <c r="A232" s="66"/>
      <c r="B232" s="10" t="s">
        <v>242</v>
      </c>
      <c r="C232" s="24" t="s">
        <v>253</v>
      </c>
      <c r="D232" s="72"/>
      <c r="E232" s="61"/>
      <c r="F232" s="51"/>
      <c r="G232" s="52"/>
      <c r="H232" s="52"/>
    </row>
    <row r="233" spans="1:8" ht="15" thickBot="1" x14ac:dyDescent="0.4">
      <c r="A233" s="66"/>
      <c r="B233" s="10"/>
      <c r="C233" s="24"/>
      <c r="D233" s="72"/>
      <c r="E233" s="61"/>
      <c r="F233" s="51"/>
      <c r="G233" s="52"/>
      <c r="H233" s="52"/>
    </row>
    <row r="234" spans="1:8" ht="15" thickBot="1" x14ac:dyDescent="0.4">
      <c r="A234" s="66"/>
      <c r="B234" s="21" t="s">
        <v>254</v>
      </c>
      <c r="C234" s="24" t="s">
        <v>246</v>
      </c>
      <c r="D234" s="72"/>
      <c r="E234" s="61"/>
      <c r="F234" s="51"/>
      <c r="G234" s="52"/>
      <c r="H234" s="52"/>
    </row>
    <row r="235" spans="1:8" ht="15" thickBot="1" x14ac:dyDescent="0.4">
      <c r="A235" s="66"/>
      <c r="B235" s="10"/>
      <c r="C235" s="24"/>
      <c r="D235" s="72"/>
      <c r="E235" s="61"/>
      <c r="F235" s="51"/>
      <c r="G235" s="52"/>
      <c r="H235" s="52"/>
    </row>
    <row r="236" spans="1:8" ht="15" thickBot="1" x14ac:dyDescent="0.4">
      <c r="A236" s="66"/>
      <c r="B236" s="10" t="s">
        <v>255</v>
      </c>
      <c r="C236" s="22" t="s">
        <v>248</v>
      </c>
      <c r="D236" s="72"/>
      <c r="E236" s="61"/>
      <c r="F236" s="51"/>
      <c r="G236" s="52"/>
      <c r="H236" s="52"/>
    </row>
    <row r="237" spans="1:8" ht="15" thickBot="1" x14ac:dyDescent="0.4">
      <c r="A237" s="66"/>
      <c r="B237" s="10"/>
      <c r="C237" s="23"/>
      <c r="D237" s="72"/>
      <c r="E237" s="61"/>
      <c r="F237" s="51"/>
      <c r="G237" s="52"/>
      <c r="H237" s="52"/>
    </row>
    <row r="238" spans="1:8" ht="15" thickBot="1" x14ac:dyDescent="0.4">
      <c r="A238" s="66"/>
      <c r="B238" s="10"/>
      <c r="C238" s="24" t="s">
        <v>251</v>
      </c>
      <c r="D238" s="72"/>
      <c r="E238" s="61"/>
      <c r="F238" s="51"/>
      <c r="G238" s="52"/>
      <c r="H238" s="52"/>
    </row>
    <row r="239" spans="1:8" ht="15" thickBot="1" x14ac:dyDescent="0.4">
      <c r="A239" s="66"/>
      <c r="B239" s="10" t="s">
        <v>249</v>
      </c>
      <c r="C239" s="9"/>
      <c r="D239" s="72"/>
      <c r="E239" s="61"/>
      <c r="F239" s="51"/>
      <c r="G239" s="52"/>
      <c r="H239" s="52"/>
    </row>
    <row r="240" spans="1:8" ht="79.5" customHeight="1" thickBot="1" x14ac:dyDescent="0.4">
      <c r="A240" s="67"/>
      <c r="B240" s="4" t="s">
        <v>250</v>
      </c>
      <c r="C240" s="25"/>
      <c r="D240" s="73"/>
      <c r="E240" s="62"/>
      <c r="F240" s="51"/>
      <c r="G240" s="52"/>
      <c r="H240" s="52"/>
    </row>
    <row r="241" spans="1:8" ht="15" thickBot="1" x14ac:dyDescent="0.4">
      <c r="A241" s="65">
        <v>105</v>
      </c>
      <c r="B241" s="3" t="s">
        <v>256</v>
      </c>
      <c r="C241" s="24" t="s">
        <v>241</v>
      </c>
      <c r="D241" s="71"/>
      <c r="E241" s="60">
        <v>10</v>
      </c>
      <c r="F241" s="51"/>
      <c r="G241" s="52">
        <v>0</v>
      </c>
      <c r="H241" s="52">
        <f>E241*G241</f>
        <v>0</v>
      </c>
    </row>
    <row r="242" spans="1:8" ht="15" thickBot="1" x14ac:dyDescent="0.4">
      <c r="A242" s="66"/>
      <c r="B242" s="10" t="s">
        <v>257</v>
      </c>
      <c r="C242" s="24" t="s">
        <v>243</v>
      </c>
      <c r="D242" s="72"/>
      <c r="E242" s="61"/>
      <c r="F242" s="51"/>
      <c r="G242" s="52"/>
      <c r="H242" s="52"/>
    </row>
    <row r="243" spans="1:8" ht="15" thickBot="1" x14ac:dyDescent="0.4">
      <c r="A243" s="66"/>
      <c r="B243" s="10"/>
      <c r="C243" s="24" t="s">
        <v>253</v>
      </c>
      <c r="D243" s="72"/>
      <c r="E243" s="61"/>
      <c r="F243" s="51"/>
      <c r="G243" s="52"/>
      <c r="H243" s="52"/>
    </row>
    <row r="244" spans="1:8" ht="15" thickBot="1" x14ac:dyDescent="0.4">
      <c r="A244" s="66"/>
      <c r="B244" s="21" t="s">
        <v>258</v>
      </c>
      <c r="C244" s="24"/>
      <c r="D244" s="72"/>
      <c r="E244" s="61"/>
      <c r="F244" s="51"/>
      <c r="G244" s="52"/>
      <c r="H244" s="52"/>
    </row>
    <row r="245" spans="1:8" ht="15" thickBot="1" x14ac:dyDescent="0.4">
      <c r="A245" s="66"/>
      <c r="B245" s="10"/>
      <c r="C245" s="24" t="s">
        <v>246</v>
      </c>
      <c r="D245" s="72"/>
      <c r="E245" s="61"/>
      <c r="F245" s="51"/>
      <c r="G245" s="52"/>
      <c r="H245" s="52"/>
    </row>
    <row r="246" spans="1:8" ht="15" thickBot="1" x14ac:dyDescent="0.4">
      <c r="A246" s="66"/>
      <c r="B246" s="10" t="s">
        <v>255</v>
      </c>
      <c r="C246" s="24"/>
      <c r="D246" s="72"/>
      <c r="E246" s="61"/>
      <c r="F246" s="51"/>
      <c r="G246" s="52"/>
      <c r="H246" s="52"/>
    </row>
    <row r="247" spans="1:8" ht="15" thickBot="1" x14ac:dyDescent="0.4">
      <c r="A247" s="66"/>
      <c r="B247" s="10"/>
      <c r="C247" s="22" t="s">
        <v>248</v>
      </c>
      <c r="D247" s="72"/>
      <c r="E247" s="61"/>
      <c r="F247" s="51"/>
      <c r="G247" s="52"/>
      <c r="H247" s="52"/>
    </row>
    <row r="248" spans="1:8" ht="15" thickBot="1" x14ac:dyDescent="0.4">
      <c r="A248" s="66"/>
      <c r="B248" s="10"/>
      <c r="C248" s="53"/>
      <c r="D248" s="72"/>
      <c r="E248" s="61"/>
      <c r="F248" s="51"/>
      <c r="G248" s="52"/>
      <c r="H248" s="52"/>
    </row>
    <row r="249" spans="1:8" ht="15" thickBot="1" x14ac:dyDescent="0.4">
      <c r="A249" s="66"/>
      <c r="B249" s="10" t="s">
        <v>249</v>
      </c>
      <c r="C249" s="53"/>
      <c r="D249" s="72"/>
      <c r="E249" s="61"/>
      <c r="F249" s="51"/>
      <c r="G249" s="52"/>
      <c r="H249" s="52"/>
    </row>
    <row r="250" spans="1:8" ht="24.5" thickBot="1" x14ac:dyDescent="0.4">
      <c r="A250" s="66"/>
      <c r="B250" s="10" t="s">
        <v>250</v>
      </c>
      <c r="C250" s="24" t="s">
        <v>259</v>
      </c>
      <c r="D250" s="72"/>
      <c r="E250" s="61"/>
      <c r="F250" s="51"/>
      <c r="G250" s="52"/>
      <c r="H250" s="52"/>
    </row>
    <row r="251" spans="1:8" ht="91.5" customHeight="1" thickBot="1" x14ac:dyDescent="0.4">
      <c r="A251" s="67"/>
      <c r="B251" s="13"/>
      <c r="C251" s="26"/>
      <c r="D251" s="73"/>
      <c r="E251" s="62"/>
      <c r="F251" s="51"/>
      <c r="G251" s="52"/>
      <c r="H251" s="52"/>
    </row>
    <row r="252" spans="1:8" ht="15" thickBot="1" x14ac:dyDescent="0.4">
      <c r="A252" s="65">
        <v>106</v>
      </c>
      <c r="B252" s="3" t="s">
        <v>260</v>
      </c>
      <c r="C252" s="16" t="s">
        <v>14</v>
      </c>
      <c r="D252" s="68"/>
      <c r="E252" s="60">
        <v>10</v>
      </c>
      <c r="F252" s="51"/>
      <c r="G252" s="52">
        <v>0</v>
      </c>
      <c r="H252" s="52">
        <f t="shared" ref="H252" si="19">E252*G252</f>
        <v>0</v>
      </c>
    </row>
    <row r="253" spans="1:8" ht="15" thickBot="1" x14ac:dyDescent="0.4">
      <c r="A253" s="67"/>
      <c r="B253" s="4" t="s">
        <v>261</v>
      </c>
      <c r="C253" s="17" t="s">
        <v>262</v>
      </c>
      <c r="D253" s="69"/>
      <c r="E253" s="62"/>
      <c r="F253" s="51"/>
      <c r="G253" s="52"/>
      <c r="H253" s="52"/>
    </row>
    <row r="254" spans="1:8" ht="15" thickBot="1" x14ac:dyDescent="0.4">
      <c r="A254" s="65">
        <v>107</v>
      </c>
      <c r="B254" s="3" t="s">
        <v>260</v>
      </c>
      <c r="C254" s="16" t="s">
        <v>14</v>
      </c>
      <c r="D254" s="69"/>
      <c r="E254" s="60">
        <v>10</v>
      </c>
      <c r="F254" s="51"/>
      <c r="G254" s="52">
        <v>0</v>
      </c>
      <c r="H254" s="52">
        <f t="shared" ref="H254" si="20">E254*G254</f>
        <v>0</v>
      </c>
    </row>
    <row r="255" spans="1:8" ht="15" thickBot="1" x14ac:dyDescent="0.4">
      <c r="A255" s="67"/>
      <c r="B255" s="27" t="s">
        <v>263</v>
      </c>
      <c r="C255" s="17" t="s">
        <v>264</v>
      </c>
      <c r="D255" s="69"/>
      <c r="E255" s="62"/>
      <c r="F255" s="51"/>
      <c r="G255" s="52"/>
      <c r="H255" s="52"/>
    </row>
    <row r="256" spans="1:8" ht="15" thickBot="1" x14ac:dyDescent="0.4">
      <c r="A256" s="65">
        <v>108</v>
      </c>
      <c r="B256" s="3" t="s">
        <v>260</v>
      </c>
      <c r="C256" s="16" t="s">
        <v>14</v>
      </c>
      <c r="D256" s="69"/>
      <c r="E256" s="60">
        <v>10</v>
      </c>
      <c r="F256" s="51"/>
      <c r="G256" s="52">
        <v>0</v>
      </c>
      <c r="H256" s="52">
        <f t="shared" ref="H256" si="21">E256*G256</f>
        <v>0</v>
      </c>
    </row>
    <row r="257" spans="1:8" ht="15" thickBot="1" x14ac:dyDescent="0.4">
      <c r="A257" s="67"/>
      <c r="B257" s="27" t="s">
        <v>265</v>
      </c>
      <c r="C257" s="17" t="s">
        <v>266</v>
      </c>
      <c r="D257" s="69"/>
      <c r="E257" s="62"/>
      <c r="F257" s="51"/>
      <c r="G257" s="52"/>
      <c r="H257" s="52"/>
    </row>
    <row r="258" spans="1:8" ht="15" thickBot="1" x14ac:dyDescent="0.4">
      <c r="A258" s="65">
        <v>109</v>
      </c>
      <c r="B258" s="3" t="s">
        <v>260</v>
      </c>
      <c r="C258" s="16" t="s">
        <v>14</v>
      </c>
      <c r="D258" s="69"/>
      <c r="E258" s="60">
        <v>10</v>
      </c>
      <c r="F258" s="51"/>
      <c r="G258" s="52">
        <v>0</v>
      </c>
      <c r="H258" s="52">
        <f t="shared" ref="H258:H280" si="22">E258*G258</f>
        <v>0</v>
      </c>
    </row>
    <row r="259" spans="1:8" ht="15" thickBot="1" x14ac:dyDescent="0.4">
      <c r="A259" s="67"/>
      <c r="B259" s="27" t="s">
        <v>267</v>
      </c>
      <c r="C259" s="17" t="s">
        <v>268</v>
      </c>
      <c r="D259" s="70"/>
      <c r="E259" s="62"/>
      <c r="F259" s="51"/>
      <c r="G259" s="52"/>
      <c r="H259" s="52"/>
    </row>
    <row r="260" spans="1:8" x14ac:dyDescent="0.35">
      <c r="A260" s="65">
        <v>110</v>
      </c>
      <c r="B260" s="3" t="s">
        <v>269</v>
      </c>
      <c r="C260" s="6" t="s">
        <v>270</v>
      </c>
      <c r="D260" s="68"/>
      <c r="E260" s="60">
        <v>10</v>
      </c>
      <c r="F260" s="45"/>
      <c r="G260" s="48">
        <v>0</v>
      </c>
      <c r="H260" s="48">
        <f>E260*G260</f>
        <v>0</v>
      </c>
    </row>
    <row r="261" spans="1:8" x14ac:dyDescent="0.35">
      <c r="A261" s="66"/>
      <c r="B261" s="3" t="s">
        <v>271</v>
      </c>
      <c r="C261" s="6"/>
      <c r="D261" s="69"/>
      <c r="E261" s="61"/>
      <c r="F261" s="46"/>
      <c r="G261" s="49"/>
      <c r="H261" s="49"/>
    </row>
    <row r="262" spans="1:8" x14ac:dyDescent="0.35">
      <c r="A262" s="66"/>
      <c r="B262" s="28"/>
      <c r="C262" s="6" t="s">
        <v>272</v>
      </c>
      <c r="D262" s="69"/>
      <c r="E262" s="61"/>
      <c r="F262" s="46"/>
      <c r="G262" s="49"/>
      <c r="H262" s="49"/>
    </row>
    <row r="263" spans="1:8" ht="15" thickBot="1" x14ac:dyDescent="0.4">
      <c r="A263" s="67"/>
      <c r="B263" s="13"/>
      <c r="C263" s="7" t="s">
        <v>273</v>
      </c>
      <c r="D263" s="70"/>
      <c r="E263" s="62"/>
      <c r="F263" s="47"/>
      <c r="G263" s="50"/>
      <c r="H263" s="50"/>
    </row>
    <row r="264" spans="1:8" ht="15" thickBot="1" x14ac:dyDescent="0.4">
      <c r="A264" s="65">
        <v>111</v>
      </c>
      <c r="B264" s="3" t="s">
        <v>274</v>
      </c>
      <c r="C264" s="6" t="s">
        <v>275</v>
      </c>
      <c r="D264" s="54"/>
      <c r="E264" s="60">
        <v>2</v>
      </c>
      <c r="F264" s="51"/>
      <c r="G264" s="52">
        <v>0</v>
      </c>
      <c r="H264" s="52">
        <f t="shared" si="22"/>
        <v>0</v>
      </c>
    </row>
    <row r="265" spans="1:8" ht="24.5" thickBot="1" x14ac:dyDescent="0.4">
      <c r="A265" s="67"/>
      <c r="B265" s="4" t="s">
        <v>276</v>
      </c>
      <c r="C265" s="7" t="s">
        <v>277</v>
      </c>
      <c r="D265" s="55"/>
      <c r="E265" s="62"/>
      <c r="F265" s="51"/>
      <c r="G265" s="52"/>
      <c r="H265" s="52"/>
    </row>
    <row r="266" spans="1:8" ht="15" thickBot="1" x14ac:dyDescent="0.4">
      <c r="A266" s="65">
        <v>112</v>
      </c>
      <c r="B266" s="3" t="s">
        <v>278</v>
      </c>
      <c r="C266" s="6" t="s">
        <v>275</v>
      </c>
      <c r="D266" s="55"/>
      <c r="E266" s="60">
        <v>2</v>
      </c>
      <c r="F266" s="51"/>
      <c r="G266" s="52">
        <v>0</v>
      </c>
      <c r="H266" s="52">
        <f t="shared" si="22"/>
        <v>0</v>
      </c>
    </row>
    <row r="267" spans="1:8" ht="24.5" thickBot="1" x14ac:dyDescent="0.4">
      <c r="A267" s="67"/>
      <c r="B267" s="4" t="s">
        <v>279</v>
      </c>
      <c r="C267" s="7" t="s">
        <v>280</v>
      </c>
      <c r="D267" s="55"/>
      <c r="E267" s="62"/>
      <c r="F267" s="51"/>
      <c r="G267" s="52"/>
      <c r="H267" s="52"/>
    </row>
    <row r="268" spans="1:8" ht="15" thickBot="1" x14ac:dyDescent="0.4">
      <c r="A268" s="65">
        <v>113</v>
      </c>
      <c r="B268" s="3" t="s">
        <v>281</v>
      </c>
      <c r="C268" s="6" t="s">
        <v>275</v>
      </c>
      <c r="D268" s="55"/>
      <c r="E268" s="60">
        <v>2</v>
      </c>
      <c r="F268" s="51"/>
      <c r="G268" s="52">
        <v>0</v>
      </c>
      <c r="H268" s="52">
        <f t="shared" si="22"/>
        <v>0</v>
      </c>
    </row>
    <row r="269" spans="1:8" ht="24.5" thickBot="1" x14ac:dyDescent="0.4">
      <c r="A269" s="67"/>
      <c r="B269" s="8" t="s">
        <v>282</v>
      </c>
      <c r="C269" s="7" t="s">
        <v>283</v>
      </c>
      <c r="D269" s="55"/>
      <c r="E269" s="62"/>
      <c r="F269" s="51"/>
      <c r="G269" s="52"/>
      <c r="H269" s="52"/>
    </row>
    <row r="270" spans="1:8" ht="15" thickBot="1" x14ac:dyDescent="0.4">
      <c r="A270" s="65">
        <v>114</v>
      </c>
      <c r="B270" s="3" t="s">
        <v>284</v>
      </c>
      <c r="C270" s="6" t="s">
        <v>275</v>
      </c>
      <c r="D270" s="55"/>
      <c r="E270" s="60">
        <v>2</v>
      </c>
      <c r="F270" s="51"/>
      <c r="G270" s="52">
        <v>0</v>
      </c>
      <c r="H270" s="52">
        <f t="shared" si="22"/>
        <v>0</v>
      </c>
    </row>
    <row r="271" spans="1:8" ht="24.5" thickBot="1" x14ac:dyDescent="0.4">
      <c r="A271" s="67"/>
      <c r="B271" s="8" t="s">
        <v>285</v>
      </c>
      <c r="C271" s="7" t="s">
        <v>286</v>
      </c>
      <c r="D271" s="55"/>
      <c r="E271" s="62"/>
      <c r="F271" s="51"/>
      <c r="G271" s="52"/>
      <c r="H271" s="52"/>
    </row>
    <row r="272" spans="1:8" ht="15" thickBot="1" x14ac:dyDescent="0.4">
      <c r="A272" s="65">
        <v>115</v>
      </c>
      <c r="B272" s="3" t="s">
        <v>284</v>
      </c>
      <c r="C272" s="6" t="s">
        <v>275</v>
      </c>
      <c r="D272" s="55"/>
      <c r="E272" s="60">
        <v>2</v>
      </c>
      <c r="F272" s="51"/>
      <c r="G272" s="52">
        <v>0</v>
      </c>
      <c r="H272" s="52">
        <f t="shared" si="22"/>
        <v>0</v>
      </c>
    </row>
    <row r="273" spans="1:8" ht="24.5" thickBot="1" x14ac:dyDescent="0.4">
      <c r="A273" s="67"/>
      <c r="B273" s="8" t="s">
        <v>287</v>
      </c>
      <c r="C273" s="7" t="s">
        <v>288</v>
      </c>
      <c r="D273" s="56"/>
      <c r="E273" s="62"/>
      <c r="F273" s="51"/>
      <c r="G273" s="52"/>
      <c r="H273" s="52"/>
    </row>
    <row r="274" spans="1:8" ht="15" thickBot="1" x14ac:dyDescent="0.4">
      <c r="A274" s="65">
        <v>116</v>
      </c>
      <c r="B274" s="3" t="s">
        <v>289</v>
      </c>
      <c r="C274" s="16" t="s">
        <v>290</v>
      </c>
      <c r="D274" s="68"/>
      <c r="E274" s="60">
        <v>10</v>
      </c>
      <c r="F274" s="51"/>
      <c r="G274" s="52">
        <v>0</v>
      </c>
      <c r="H274" s="52">
        <f t="shared" si="22"/>
        <v>0</v>
      </c>
    </row>
    <row r="275" spans="1:8" ht="15" thickBot="1" x14ac:dyDescent="0.4">
      <c r="A275" s="67"/>
      <c r="B275" s="8" t="s">
        <v>291</v>
      </c>
      <c r="C275" s="17" t="s">
        <v>292</v>
      </c>
      <c r="D275" s="69"/>
      <c r="E275" s="62"/>
      <c r="F275" s="51"/>
      <c r="G275" s="52"/>
      <c r="H275" s="52"/>
    </row>
    <row r="276" spans="1:8" ht="15" thickBot="1" x14ac:dyDescent="0.4">
      <c r="A276" s="65">
        <v>117</v>
      </c>
      <c r="B276" s="3" t="s">
        <v>289</v>
      </c>
      <c r="C276" s="16" t="s">
        <v>290</v>
      </c>
      <c r="D276" s="69"/>
      <c r="E276" s="60">
        <v>10</v>
      </c>
      <c r="F276" s="51"/>
      <c r="G276" s="52">
        <v>0</v>
      </c>
      <c r="H276" s="52">
        <f t="shared" si="22"/>
        <v>0</v>
      </c>
    </row>
    <row r="277" spans="1:8" ht="15" thickBot="1" x14ac:dyDescent="0.4">
      <c r="A277" s="67"/>
      <c r="B277" s="8" t="s">
        <v>293</v>
      </c>
      <c r="C277" s="17" t="s">
        <v>294</v>
      </c>
      <c r="D277" s="69"/>
      <c r="E277" s="62"/>
      <c r="F277" s="51"/>
      <c r="G277" s="52"/>
      <c r="H277" s="52"/>
    </row>
    <row r="278" spans="1:8" ht="15" thickBot="1" x14ac:dyDescent="0.4">
      <c r="A278" s="65">
        <v>118</v>
      </c>
      <c r="B278" s="3" t="s">
        <v>289</v>
      </c>
      <c r="C278" s="16" t="s">
        <v>290</v>
      </c>
      <c r="D278" s="69"/>
      <c r="E278" s="60">
        <v>10</v>
      </c>
      <c r="F278" s="51"/>
      <c r="G278" s="52">
        <v>0</v>
      </c>
      <c r="H278" s="52">
        <f t="shared" si="22"/>
        <v>0</v>
      </c>
    </row>
    <row r="279" spans="1:8" ht="15" thickBot="1" x14ac:dyDescent="0.4">
      <c r="A279" s="67"/>
      <c r="B279" s="8" t="s">
        <v>295</v>
      </c>
      <c r="C279" s="17" t="s">
        <v>296</v>
      </c>
      <c r="D279" s="69"/>
      <c r="E279" s="62"/>
      <c r="F279" s="51"/>
      <c r="G279" s="52"/>
      <c r="H279" s="52"/>
    </row>
    <row r="280" spans="1:8" ht="15" thickBot="1" x14ac:dyDescent="0.4">
      <c r="A280" s="65">
        <v>119</v>
      </c>
      <c r="B280" s="3" t="s">
        <v>289</v>
      </c>
      <c r="C280" s="16" t="s">
        <v>290</v>
      </c>
      <c r="D280" s="69"/>
      <c r="E280" s="60">
        <v>10</v>
      </c>
      <c r="F280" s="51"/>
      <c r="G280" s="52">
        <v>0</v>
      </c>
      <c r="H280" s="52">
        <f t="shared" si="22"/>
        <v>0</v>
      </c>
    </row>
    <row r="281" spans="1:8" ht="15" thickBot="1" x14ac:dyDescent="0.4">
      <c r="A281" s="67"/>
      <c r="B281" s="8" t="s">
        <v>297</v>
      </c>
      <c r="C281" s="17" t="s">
        <v>298</v>
      </c>
      <c r="D281" s="70"/>
      <c r="E281" s="62"/>
      <c r="F281" s="51"/>
      <c r="G281" s="52"/>
      <c r="H281" s="52"/>
    </row>
    <row r="282" spans="1:8" x14ac:dyDescent="0.35">
      <c r="A282" s="65">
        <v>120</v>
      </c>
      <c r="B282" s="3" t="s">
        <v>299</v>
      </c>
      <c r="C282" s="16" t="s">
        <v>300</v>
      </c>
      <c r="D282" s="68"/>
      <c r="E282" s="60">
        <v>6</v>
      </c>
      <c r="F282" s="45"/>
      <c r="G282" s="48">
        <v>0</v>
      </c>
      <c r="H282" s="48">
        <f>E282*G282</f>
        <v>0</v>
      </c>
    </row>
    <row r="283" spans="1:8" ht="24" x14ac:dyDescent="0.35">
      <c r="A283" s="66"/>
      <c r="B283" s="10" t="s">
        <v>301</v>
      </c>
      <c r="C283" s="16" t="s">
        <v>302</v>
      </c>
      <c r="D283" s="69"/>
      <c r="E283" s="61"/>
      <c r="F283" s="46"/>
      <c r="G283" s="49"/>
      <c r="H283" s="49"/>
    </row>
    <row r="284" spans="1:8" x14ac:dyDescent="0.35">
      <c r="A284" s="66"/>
      <c r="B284" s="10" t="s">
        <v>303</v>
      </c>
      <c r="C284" s="16" t="s">
        <v>304</v>
      </c>
      <c r="D284" s="69"/>
      <c r="E284" s="61"/>
      <c r="F284" s="46"/>
      <c r="G284" s="49"/>
      <c r="H284" s="49"/>
    </row>
    <row r="285" spans="1:8" ht="15" thickBot="1" x14ac:dyDescent="0.4">
      <c r="A285" s="67"/>
      <c r="B285" s="13"/>
      <c r="C285" s="17" t="s">
        <v>305</v>
      </c>
      <c r="D285" s="70"/>
      <c r="E285" s="62"/>
      <c r="F285" s="47"/>
      <c r="G285" s="50"/>
      <c r="H285" s="50"/>
    </row>
    <row r="286" spans="1:8" ht="15" thickBot="1" x14ac:dyDescent="0.4">
      <c r="A286" s="65">
        <v>121</v>
      </c>
      <c r="B286" s="3" t="s">
        <v>306</v>
      </c>
      <c r="C286" s="16" t="s">
        <v>307</v>
      </c>
      <c r="D286" s="68"/>
      <c r="E286" s="60">
        <v>10</v>
      </c>
      <c r="F286" s="51"/>
      <c r="G286" s="52">
        <v>0</v>
      </c>
      <c r="H286" s="52">
        <f>E286*G286</f>
        <v>0</v>
      </c>
    </row>
    <row r="287" spans="1:8" ht="72.75" customHeight="1" thickBot="1" x14ac:dyDescent="0.4">
      <c r="A287" s="67"/>
      <c r="B287" s="4" t="s">
        <v>308</v>
      </c>
      <c r="C287" s="17" t="s">
        <v>309</v>
      </c>
      <c r="D287" s="70"/>
      <c r="E287" s="62"/>
      <c r="F287" s="51"/>
      <c r="G287" s="52"/>
      <c r="H287" s="52"/>
    </row>
    <row r="288" spans="1:8" ht="15" thickBot="1" x14ac:dyDescent="0.4">
      <c r="A288" s="65">
        <v>122</v>
      </c>
      <c r="B288" s="3" t="s">
        <v>310</v>
      </c>
      <c r="C288" s="16" t="s">
        <v>311</v>
      </c>
      <c r="D288" s="68"/>
      <c r="E288" s="60">
        <v>20</v>
      </c>
      <c r="F288" s="51"/>
      <c r="G288" s="52">
        <v>0</v>
      </c>
      <c r="H288" s="52">
        <f>E288*G288</f>
        <v>0</v>
      </c>
    </row>
    <row r="289" spans="1:8" ht="15" thickBot="1" x14ac:dyDescent="0.4">
      <c r="A289" s="66"/>
      <c r="B289" s="3"/>
      <c r="C289" s="16" t="s">
        <v>312</v>
      </c>
      <c r="D289" s="69"/>
      <c r="E289" s="61"/>
      <c r="F289" s="51"/>
      <c r="G289" s="52"/>
      <c r="H289" s="52"/>
    </row>
    <row r="290" spans="1:8" ht="24.5" thickBot="1" x14ac:dyDescent="0.4">
      <c r="A290" s="66"/>
      <c r="B290" s="10" t="s">
        <v>313</v>
      </c>
      <c r="C290" s="16" t="s">
        <v>314</v>
      </c>
      <c r="D290" s="69"/>
      <c r="E290" s="61"/>
      <c r="F290" s="51"/>
      <c r="G290" s="52"/>
      <c r="H290" s="52"/>
    </row>
    <row r="291" spans="1:8" ht="15" thickBot="1" x14ac:dyDescent="0.4">
      <c r="A291" s="66"/>
      <c r="B291" s="3" t="s">
        <v>315</v>
      </c>
      <c r="C291" s="11"/>
      <c r="D291" s="69"/>
      <c r="E291" s="61"/>
      <c r="F291" s="51"/>
      <c r="G291" s="52"/>
      <c r="H291" s="52"/>
    </row>
    <row r="292" spans="1:8" ht="15" thickBot="1" x14ac:dyDescent="0.4">
      <c r="A292" s="66"/>
      <c r="B292" s="3" t="s">
        <v>316</v>
      </c>
      <c r="C292" s="11"/>
      <c r="D292" s="69"/>
      <c r="E292" s="61"/>
      <c r="F292" s="51"/>
      <c r="G292" s="52"/>
      <c r="H292" s="52"/>
    </row>
    <row r="293" spans="1:8" ht="15" thickBot="1" x14ac:dyDescent="0.4">
      <c r="A293" s="66"/>
      <c r="B293" s="10"/>
      <c r="C293" s="11"/>
      <c r="D293" s="69"/>
      <c r="E293" s="61"/>
      <c r="F293" s="51"/>
      <c r="G293" s="52"/>
      <c r="H293" s="52"/>
    </row>
    <row r="294" spans="1:8" ht="15" thickBot="1" x14ac:dyDescent="0.4">
      <c r="A294" s="67"/>
      <c r="B294" s="8" t="s">
        <v>317</v>
      </c>
      <c r="C294" s="12"/>
      <c r="D294" s="70"/>
      <c r="E294" s="62"/>
      <c r="F294" s="51"/>
      <c r="G294" s="52"/>
      <c r="H294" s="52"/>
    </row>
    <row r="295" spans="1:8" ht="15" thickBot="1" x14ac:dyDescent="0.4">
      <c r="A295" s="65">
        <v>123</v>
      </c>
      <c r="B295" s="3" t="s">
        <v>318</v>
      </c>
      <c r="C295" s="16" t="s">
        <v>319</v>
      </c>
      <c r="D295" s="68"/>
      <c r="E295" s="60">
        <v>20</v>
      </c>
      <c r="F295" s="51"/>
      <c r="G295" s="52">
        <v>0</v>
      </c>
      <c r="H295" s="52">
        <f>E295*G295</f>
        <v>0</v>
      </c>
    </row>
    <row r="296" spans="1:8" ht="15" thickBot="1" x14ac:dyDescent="0.4">
      <c r="A296" s="66"/>
      <c r="B296" s="10" t="s">
        <v>320</v>
      </c>
      <c r="C296" s="16" t="s">
        <v>321</v>
      </c>
      <c r="D296" s="69"/>
      <c r="E296" s="61"/>
      <c r="F296" s="51"/>
      <c r="G296" s="52"/>
      <c r="H296" s="52"/>
    </row>
    <row r="297" spans="1:8" ht="15" thickBot="1" x14ac:dyDescent="0.4">
      <c r="A297" s="66"/>
      <c r="B297" s="3"/>
      <c r="C297" s="11"/>
      <c r="D297" s="69"/>
      <c r="E297" s="61"/>
      <c r="F297" s="51"/>
      <c r="G297" s="52"/>
      <c r="H297" s="52"/>
    </row>
    <row r="298" spans="1:8" ht="15" thickBot="1" x14ac:dyDescent="0.4">
      <c r="A298" s="67"/>
      <c r="B298" s="8" t="s">
        <v>322</v>
      </c>
      <c r="C298" s="12"/>
      <c r="D298" s="70"/>
      <c r="E298" s="62"/>
      <c r="F298" s="51"/>
      <c r="G298" s="52"/>
      <c r="H298" s="52"/>
    </row>
    <row r="299" spans="1:8" ht="24.5" thickBot="1" x14ac:dyDescent="0.4">
      <c r="A299" s="54">
        <v>124</v>
      </c>
      <c r="B299" s="29" t="s">
        <v>323</v>
      </c>
      <c r="C299" s="31" t="s">
        <v>324</v>
      </c>
      <c r="D299" s="65"/>
      <c r="E299" s="60">
        <v>5</v>
      </c>
      <c r="F299" s="51"/>
      <c r="G299" s="52">
        <v>0</v>
      </c>
      <c r="H299" s="52">
        <f>E299*G299</f>
        <v>0</v>
      </c>
    </row>
    <row r="300" spans="1:8" ht="15" thickBot="1" x14ac:dyDescent="0.4">
      <c r="A300" s="55"/>
      <c r="B300" s="2" t="s">
        <v>325</v>
      </c>
      <c r="C300" s="31" t="s">
        <v>326</v>
      </c>
      <c r="D300" s="66"/>
      <c r="E300" s="61"/>
      <c r="F300" s="51"/>
      <c r="G300" s="52"/>
      <c r="H300" s="52"/>
    </row>
    <row r="301" spans="1:8" ht="15" thickBot="1" x14ac:dyDescent="0.4">
      <c r="A301" s="55"/>
      <c r="B301" s="2" t="s">
        <v>326</v>
      </c>
      <c r="C301" s="31" t="s">
        <v>327</v>
      </c>
      <c r="D301" s="66"/>
      <c r="E301" s="61"/>
      <c r="F301" s="51"/>
      <c r="G301" s="52"/>
      <c r="H301" s="52"/>
    </row>
    <row r="302" spans="1:8" ht="15" thickBot="1" x14ac:dyDescent="0.4">
      <c r="A302" s="55"/>
      <c r="B302" s="2" t="s">
        <v>328</v>
      </c>
      <c r="C302" s="31" t="s">
        <v>329</v>
      </c>
      <c r="D302" s="66"/>
      <c r="E302" s="61"/>
      <c r="F302" s="51"/>
      <c r="G302" s="52"/>
      <c r="H302" s="52"/>
    </row>
    <row r="303" spans="1:8" ht="15" thickBot="1" x14ac:dyDescent="0.4">
      <c r="A303" s="55"/>
      <c r="B303" s="2" t="s">
        <v>330</v>
      </c>
      <c r="C303" s="32"/>
      <c r="D303" s="66"/>
      <c r="E303" s="61"/>
      <c r="F303" s="51"/>
      <c r="G303" s="52"/>
      <c r="H303" s="52"/>
    </row>
    <row r="304" spans="1:8" ht="15" thickBot="1" x14ac:dyDescent="0.4">
      <c r="A304" s="55"/>
      <c r="B304" s="2" t="s">
        <v>331</v>
      </c>
      <c r="C304" s="32"/>
      <c r="D304" s="66"/>
      <c r="E304" s="61"/>
      <c r="F304" s="51"/>
      <c r="G304" s="52"/>
      <c r="H304" s="52"/>
    </row>
    <row r="305" spans="1:8" ht="15" thickBot="1" x14ac:dyDescent="0.4">
      <c r="A305" s="55"/>
      <c r="B305" s="2" t="s">
        <v>332</v>
      </c>
      <c r="C305" s="32"/>
      <c r="D305" s="66"/>
      <c r="E305" s="61"/>
      <c r="F305" s="51"/>
      <c r="G305" s="52"/>
      <c r="H305" s="52"/>
    </row>
    <row r="306" spans="1:8" ht="15" thickBot="1" x14ac:dyDescent="0.4">
      <c r="A306" s="56"/>
      <c r="B306" s="30" t="s">
        <v>333</v>
      </c>
      <c r="C306" s="33"/>
      <c r="D306" s="67"/>
      <c r="E306" s="62"/>
      <c r="F306" s="51"/>
      <c r="G306" s="52"/>
      <c r="H306" s="52"/>
    </row>
    <row r="307" spans="1:8" ht="24.5" thickBot="1" x14ac:dyDescent="0.4">
      <c r="A307" s="54">
        <v>125</v>
      </c>
      <c r="B307" s="2" t="s">
        <v>334</v>
      </c>
      <c r="C307" s="31" t="s">
        <v>335</v>
      </c>
      <c r="D307" s="57"/>
      <c r="E307" s="60">
        <v>6</v>
      </c>
      <c r="F307" s="51"/>
      <c r="G307" s="52">
        <v>0</v>
      </c>
      <c r="H307" s="52">
        <f>E307*G307</f>
        <v>0</v>
      </c>
    </row>
    <row r="308" spans="1:8" ht="15" thickBot="1" x14ac:dyDescent="0.4">
      <c r="A308" s="55"/>
      <c r="B308" s="2"/>
      <c r="C308" s="31"/>
      <c r="D308" s="58"/>
      <c r="E308" s="61"/>
      <c r="F308" s="51"/>
      <c r="G308" s="52"/>
      <c r="H308" s="52"/>
    </row>
    <row r="309" spans="1:8" ht="15" thickBot="1" x14ac:dyDescent="0.4">
      <c r="A309" s="55"/>
      <c r="B309" s="2" t="s">
        <v>336</v>
      </c>
      <c r="C309" s="31" t="s">
        <v>337</v>
      </c>
      <c r="D309" s="58"/>
      <c r="E309" s="61"/>
      <c r="F309" s="51"/>
      <c r="G309" s="52"/>
      <c r="H309" s="52"/>
    </row>
    <row r="310" spans="1:8" ht="196.5" customHeight="1" thickBot="1" x14ac:dyDescent="0.4">
      <c r="A310" s="56"/>
      <c r="B310" s="30" t="s">
        <v>338</v>
      </c>
      <c r="C310" s="33"/>
      <c r="D310" s="59"/>
      <c r="E310" s="62"/>
      <c r="F310" s="51"/>
      <c r="G310" s="52"/>
      <c r="H310" s="52"/>
    </row>
    <row r="311" spans="1:8" ht="24.5" thickBot="1" x14ac:dyDescent="0.4">
      <c r="A311" s="54">
        <v>126</v>
      </c>
      <c r="B311" s="2" t="s">
        <v>339</v>
      </c>
      <c r="C311" s="31" t="s">
        <v>340</v>
      </c>
      <c r="D311" s="65"/>
      <c r="E311" s="60">
        <v>5</v>
      </c>
      <c r="F311" s="51"/>
      <c r="G311" s="52">
        <v>0</v>
      </c>
      <c r="H311" s="52">
        <f>E311*G311</f>
        <v>0</v>
      </c>
    </row>
    <row r="312" spans="1:8" ht="15" thickBot="1" x14ac:dyDescent="0.4">
      <c r="A312" s="55"/>
      <c r="B312" s="2" t="s">
        <v>341</v>
      </c>
      <c r="C312" s="31" t="s">
        <v>342</v>
      </c>
      <c r="D312" s="66"/>
      <c r="E312" s="61"/>
      <c r="F312" s="51"/>
      <c r="G312" s="52"/>
      <c r="H312" s="52"/>
    </row>
    <row r="313" spans="1:8" ht="15" thickBot="1" x14ac:dyDescent="0.4">
      <c r="A313" s="55"/>
      <c r="B313" s="2" t="s">
        <v>343</v>
      </c>
      <c r="C313" s="31"/>
      <c r="D313" s="66"/>
      <c r="E313" s="61"/>
      <c r="F313" s="51"/>
      <c r="G313" s="52"/>
      <c r="H313" s="52"/>
    </row>
    <row r="314" spans="1:8" ht="15" thickBot="1" x14ac:dyDescent="0.4">
      <c r="A314" s="55"/>
      <c r="B314" s="2" t="s">
        <v>344</v>
      </c>
      <c r="C314" s="32"/>
      <c r="D314" s="66"/>
      <c r="E314" s="61"/>
      <c r="F314" s="51"/>
      <c r="G314" s="52"/>
      <c r="H314" s="52"/>
    </row>
    <row r="315" spans="1:8" ht="15" thickBot="1" x14ac:dyDescent="0.4">
      <c r="A315" s="55"/>
      <c r="B315" s="2" t="s">
        <v>345</v>
      </c>
      <c r="C315" s="32"/>
      <c r="D315" s="66"/>
      <c r="E315" s="61"/>
      <c r="F315" s="51"/>
      <c r="G315" s="52"/>
      <c r="H315" s="52"/>
    </row>
    <row r="316" spans="1:8" ht="15" thickBot="1" x14ac:dyDescent="0.4">
      <c r="A316" s="55"/>
      <c r="B316" s="2" t="s">
        <v>346</v>
      </c>
      <c r="C316" s="32"/>
      <c r="D316" s="66"/>
      <c r="E316" s="61"/>
      <c r="F316" s="51"/>
      <c r="G316" s="52"/>
      <c r="H316" s="52"/>
    </row>
    <row r="317" spans="1:8" ht="15" thickBot="1" x14ac:dyDescent="0.4">
      <c r="A317" s="55"/>
      <c r="B317" s="2" t="s">
        <v>347</v>
      </c>
      <c r="C317" s="32"/>
      <c r="D317" s="66"/>
      <c r="E317" s="61"/>
      <c r="F317" s="51"/>
      <c r="G317" s="52"/>
      <c r="H317" s="52"/>
    </row>
    <row r="318" spans="1:8" ht="15" thickBot="1" x14ac:dyDescent="0.4">
      <c r="A318" s="55"/>
      <c r="B318" s="2" t="s">
        <v>348</v>
      </c>
      <c r="C318" s="32"/>
      <c r="D318" s="66"/>
      <c r="E318" s="61"/>
      <c r="F318" s="51"/>
      <c r="G318" s="52"/>
      <c r="H318" s="52"/>
    </row>
    <row r="319" spans="1:8" ht="15" thickBot="1" x14ac:dyDescent="0.4">
      <c r="A319" s="55"/>
      <c r="B319" s="2" t="s">
        <v>349</v>
      </c>
      <c r="C319" s="32"/>
      <c r="D319" s="66"/>
      <c r="E319" s="61"/>
      <c r="F319" s="51"/>
      <c r="G319" s="52"/>
      <c r="H319" s="52"/>
    </row>
    <row r="320" spans="1:8" ht="15" thickBot="1" x14ac:dyDescent="0.4">
      <c r="A320" s="55"/>
      <c r="B320" s="2" t="s">
        <v>333</v>
      </c>
      <c r="C320" s="32"/>
      <c r="D320" s="66"/>
      <c r="E320" s="61"/>
      <c r="F320" s="51"/>
      <c r="G320" s="52"/>
      <c r="H320" s="52"/>
    </row>
    <row r="321" spans="1:8" ht="15" thickBot="1" x14ac:dyDescent="0.4">
      <c r="A321" s="56"/>
      <c r="B321" s="30" t="s">
        <v>350</v>
      </c>
      <c r="C321" s="33"/>
      <c r="D321" s="67"/>
      <c r="E321" s="62"/>
      <c r="F321" s="51"/>
      <c r="G321" s="52"/>
      <c r="H321" s="52"/>
    </row>
    <row r="322" spans="1:8" ht="24.5" thickBot="1" x14ac:dyDescent="0.4">
      <c r="A322" s="54">
        <v>127</v>
      </c>
      <c r="B322" s="2" t="s">
        <v>351</v>
      </c>
      <c r="C322" s="31" t="s">
        <v>352</v>
      </c>
      <c r="D322" s="65"/>
      <c r="E322" s="60">
        <v>5</v>
      </c>
      <c r="F322" s="51"/>
      <c r="G322" s="52">
        <v>0</v>
      </c>
      <c r="H322" s="52">
        <f>E322*G322</f>
        <v>0</v>
      </c>
    </row>
    <row r="323" spans="1:8" ht="15" thickBot="1" x14ac:dyDescent="0.4">
      <c r="A323" s="55"/>
      <c r="B323" s="2" t="s">
        <v>353</v>
      </c>
      <c r="C323" s="31" t="s">
        <v>354</v>
      </c>
      <c r="D323" s="66"/>
      <c r="E323" s="61"/>
      <c r="F323" s="51"/>
      <c r="G323" s="52"/>
      <c r="H323" s="52"/>
    </row>
    <row r="324" spans="1:8" ht="15" thickBot="1" x14ac:dyDescent="0.4">
      <c r="A324" s="55"/>
      <c r="B324" s="2" t="s">
        <v>333</v>
      </c>
      <c r="C324" s="31"/>
      <c r="D324" s="66"/>
      <c r="E324" s="61"/>
      <c r="F324" s="51"/>
      <c r="G324" s="52"/>
      <c r="H324" s="52"/>
    </row>
    <row r="325" spans="1:8" ht="15" thickBot="1" x14ac:dyDescent="0.4">
      <c r="A325" s="55"/>
      <c r="B325" s="2" t="s">
        <v>355</v>
      </c>
      <c r="C325" s="32"/>
      <c r="D325" s="66"/>
      <c r="E325" s="61"/>
      <c r="F325" s="51"/>
      <c r="G325" s="52"/>
      <c r="H325" s="52"/>
    </row>
    <row r="326" spans="1:8" ht="15" thickBot="1" x14ac:dyDescent="0.4">
      <c r="A326" s="55"/>
      <c r="B326" s="2" t="s">
        <v>356</v>
      </c>
      <c r="C326" s="32"/>
      <c r="D326" s="66"/>
      <c r="E326" s="61"/>
      <c r="F326" s="51"/>
      <c r="G326" s="52"/>
      <c r="H326" s="52"/>
    </row>
    <row r="327" spans="1:8" ht="15" thickBot="1" x14ac:dyDescent="0.4">
      <c r="A327" s="55"/>
      <c r="B327" s="2" t="s">
        <v>357</v>
      </c>
      <c r="C327" s="32"/>
      <c r="D327" s="66"/>
      <c r="E327" s="61"/>
      <c r="F327" s="51"/>
      <c r="G327" s="52"/>
      <c r="H327" s="52"/>
    </row>
    <row r="328" spans="1:8" ht="15" thickBot="1" x14ac:dyDescent="0.4">
      <c r="A328" s="55"/>
      <c r="B328" s="2" t="s">
        <v>358</v>
      </c>
      <c r="C328" s="32"/>
      <c r="D328" s="66"/>
      <c r="E328" s="61"/>
      <c r="F328" s="51"/>
      <c r="G328" s="52"/>
      <c r="H328" s="52"/>
    </row>
    <row r="329" spans="1:8" ht="15" thickBot="1" x14ac:dyDescent="0.4">
      <c r="A329" s="56"/>
      <c r="B329" s="30" t="s">
        <v>359</v>
      </c>
      <c r="C329" s="33"/>
      <c r="D329" s="67"/>
      <c r="E329" s="62"/>
      <c r="F329" s="51"/>
      <c r="G329" s="52"/>
      <c r="H329" s="52"/>
    </row>
    <row r="330" spans="1:8" ht="24.5" thickBot="1" x14ac:dyDescent="0.4">
      <c r="A330" s="54">
        <v>128</v>
      </c>
      <c r="B330" s="2" t="s">
        <v>360</v>
      </c>
      <c r="C330" s="31" t="s">
        <v>361</v>
      </c>
      <c r="D330" s="57"/>
      <c r="E330" s="60">
        <v>6</v>
      </c>
      <c r="F330" s="51"/>
      <c r="G330" s="52">
        <v>0</v>
      </c>
      <c r="H330" s="52">
        <f>E330*G330</f>
        <v>0</v>
      </c>
    </row>
    <row r="331" spans="1:8" ht="15" thickBot="1" x14ac:dyDescent="0.4">
      <c r="A331" s="55"/>
      <c r="B331" s="2" t="s">
        <v>362</v>
      </c>
      <c r="C331" s="31" t="s">
        <v>363</v>
      </c>
      <c r="D331" s="58"/>
      <c r="E331" s="61"/>
      <c r="F331" s="51"/>
      <c r="G331" s="52"/>
      <c r="H331" s="52"/>
    </row>
    <row r="332" spans="1:8" ht="15" thickBot="1" x14ac:dyDescent="0.4">
      <c r="A332" s="55"/>
      <c r="B332" s="2" t="s">
        <v>364</v>
      </c>
      <c r="C332" s="31"/>
      <c r="D332" s="58"/>
      <c r="E332" s="61"/>
      <c r="F332" s="51"/>
      <c r="G332" s="52"/>
      <c r="H332" s="52"/>
    </row>
    <row r="333" spans="1:8" ht="15" thickBot="1" x14ac:dyDescent="0.4">
      <c r="A333" s="55"/>
      <c r="B333" s="2" t="s">
        <v>333</v>
      </c>
      <c r="C333" s="31" t="s">
        <v>365</v>
      </c>
      <c r="D333" s="58"/>
      <c r="E333" s="61"/>
      <c r="F333" s="51"/>
      <c r="G333" s="52"/>
      <c r="H333" s="52"/>
    </row>
    <row r="334" spans="1:8" ht="15" thickBot="1" x14ac:dyDescent="0.4">
      <c r="A334" s="55"/>
      <c r="B334" s="2" t="s">
        <v>366</v>
      </c>
      <c r="C334" s="32"/>
      <c r="D334" s="58"/>
      <c r="E334" s="61"/>
      <c r="F334" s="51"/>
      <c r="G334" s="52"/>
      <c r="H334" s="52"/>
    </row>
    <row r="335" spans="1:8" ht="15" thickBot="1" x14ac:dyDescent="0.4">
      <c r="A335" s="55"/>
      <c r="B335" s="2" t="s">
        <v>367</v>
      </c>
      <c r="C335" s="32"/>
      <c r="D335" s="58"/>
      <c r="E335" s="61"/>
      <c r="F335" s="51"/>
      <c r="G335" s="52"/>
      <c r="H335" s="52"/>
    </row>
    <row r="336" spans="1:8" ht="15" thickBot="1" x14ac:dyDescent="0.4">
      <c r="A336" s="55"/>
      <c r="B336" s="18" t="s">
        <v>368</v>
      </c>
      <c r="C336" s="32"/>
      <c r="D336" s="58"/>
      <c r="E336" s="61"/>
      <c r="F336" s="51"/>
      <c r="G336" s="52"/>
      <c r="H336" s="52"/>
    </row>
    <row r="337" spans="1:8" ht="15" thickBot="1" x14ac:dyDescent="0.4">
      <c r="A337" s="55"/>
      <c r="B337" s="34" t="s">
        <v>369</v>
      </c>
      <c r="C337" s="32"/>
      <c r="D337" s="58"/>
      <c r="E337" s="61"/>
      <c r="F337" s="51"/>
      <c r="G337" s="52"/>
      <c r="H337" s="52"/>
    </row>
    <row r="338" spans="1:8" ht="15" thickBot="1" x14ac:dyDescent="0.4">
      <c r="A338" s="55"/>
      <c r="B338" s="34" t="s">
        <v>370</v>
      </c>
      <c r="C338" s="32"/>
      <c r="D338" s="58"/>
      <c r="E338" s="61"/>
      <c r="F338" s="51"/>
      <c r="G338" s="52"/>
      <c r="H338" s="52"/>
    </row>
    <row r="339" spans="1:8" ht="15" thickBot="1" x14ac:dyDescent="0.4">
      <c r="A339" s="56"/>
      <c r="B339" s="30" t="s">
        <v>371</v>
      </c>
      <c r="C339" s="33"/>
      <c r="D339" s="59"/>
      <c r="E339" s="62"/>
      <c r="F339" s="51"/>
      <c r="G339" s="52"/>
      <c r="H339" s="52"/>
    </row>
    <row r="340" spans="1:8" ht="24.5" thickBot="1" x14ac:dyDescent="0.4">
      <c r="A340" s="54">
        <v>129</v>
      </c>
      <c r="B340" s="2" t="s">
        <v>372</v>
      </c>
      <c r="C340" s="63" t="s">
        <v>373</v>
      </c>
      <c r="D340" s="65"/>
      <c r="E340" s="60">
        <v>10</v>
      </c>
      <c r="F340" s="51"/>
      <c r="G340" s="52">
        <v>0</v>
      </c>
      <c r="H340" s="52">
        <f>E340*G340</f>
        <v>0</v>
      </c>
    </row>
    <row r="341" spans="1:8" ht="15" thickBot="1" x14ac:dyDescent="0.4">
      <c r="A341" s="55"/>
      <c r="B341" s="2"/>
      <c r="C341" s="64"/>
      <c r="D341" s="66"/>
      <c r="E341" s="61"/>
      <c r="F341" s="51"/>
      <c r="G341" s="52"/>
      <c r="H341" s="52"/>
    </row>
    <row r="342" spans="1:8" ht="15" thickBot="1" x14ac:dyDescent="0.4">
      <c r="A342" s="55"/>
      <c r="B342" s="2" t="s">
        <v>374</v>
      </c>
      <c r="C342" s="64"/>
      <c r="D342" s="66"/>
      <c r="E342" s="61"/>
      <c r="F342" s="51"/>
      <c r="G342" s="52"/>
      <c r="H342" s="52"/>
    </row>
    <row r="343" spans="1:8" ht="15" thickBot="1" x14ac:dyDescent="0.4">
      <c r="A343" s="55"/>
      <c r="B343" s="2" t="s">
        <v>375</v>
      </c>
      <c r="C343" s="64"/>
      <c r="D343" s="66"/>
      <c r="E343" s="61"/>
      <c r="F343" s="51"/>
      <c r="G343" s="52"/>
      <c r="H343" s="52"/>
    </row>
    <row r="344" spans="1:8" ht="15" thickBot="1" x14ac:dyDescent="0.4">
      <c r="A344" s="55"/>
      <c r="B344" s="2" t="s">
        <v>376</v>
      </c>
      <c r="C344" s="64"/>
      <c r="D344" s="66"/>
      <c r="E344" s="61"/>
      <c r="F344" s="45"/>
      <c r="G344" s="48"/>
      <c r="H344" s="48"/>
    </row>
    <row r="345" spans="1:8" ht="27.5" customHeight="1" thickBot="1" x14ac:dyDescent="0.4">
      <c r="A345" s="42" t="s">
        <v>377</v>
      </c>
      <c r="B345" s="43"/>
      <c r="C345" s="43"/>
      <c r="D345" s="43"/>
      <c r="E345" s="43"/>
      <c r="F345" s="43"/>
      <c r="G345" s="44"/>
      <c r="H345" s="35">
        <f>SUM(H12:H344)</f>
        <v>0</v>
      </c>
    </row>
  </sheetData>
  <mergeCells count="687">
    <mergeCell ref="A2:H2"/>
    <mergeCell ref="A3:J3"/>
    <mergeCell ref="A12:A13"/>
    <mergeCell ref="D12:D23"/>
    <mergeCell ref="E12:E13"/>
    <mergeCell ref="A14:A15"/>
    <mergeCell ref="E14:E15"/>
    <mergeCell ref="A16:A17"/>
    <mergeCell ref="E16:E17"/>
    <mergeCell ref="A18:A19"/>
    <mergeCell ref="E18:E19"/>
    <mergeCell ref="A20:A21"/>
    <mergeCell ref="E20:E21"/>
    <mergeCell ref="A22:A23"/>
    <mergeCell ref="E22:E23"/>
    <mergeCell ref="A24:A25"/>
    <mergeCell ref="D24:D31"/>
    <mergeCell ref="E24:E25"/>
    <mergeCell ref="A26:A27"/>
    <mergeCell ref="E26:E27"/>
    <mergeCell ref="A28:A29"/>
    <mergeCell ref="E28:E29"/>
    <mergeCell ref="A30:A31"/>
    <mergeCell ref="E30:E31"/>
    <mergeCell ref="A32:A33"/>
    <mergeCell ref="D32:D39"/>
    <mergeCell ref="E32:E33"/>
    <mergeCell ref="A34:A35"/>
    <mergeCell ref="E34:E35"/>
    <mergeCell ref="A36:A37"/>
    <mergeCell ref="E36:E37"/>
    <mergeCell ref="A38:A39"/>
    <mergeCell ref="E38:E39"/>
    <mergeCell ref="A40:A41"/>
    <mergeCell ref="D40:D73"/>
    <mergeCell ref="E40:E41"/>
    <mergeCell ref="A42:A43"/>
    <mergeCell ref="E42:E43"/>
    <mergeCell ref="A44:A45"/>
    <mergeCell ref="E44:E45"/>
    <mergeCell ref="A46:A47"/>
    <mergeCell ref="E46:E47"/>
    <mergeCell ref="A54:A55"/>
    <mergeCell ref="E54:E55"/>
    <mergeCell ref="A56:A57"/>
    <mergeCell ref="E56:E57"/>
    <mergeCell ref="A58:A59"/>
    <mergeCell ref="E58:E59"/>
    <mergeCell ref="A48:A49"/>
    <mergeCell ref="E48:E49"/>
    <mergeCell ref="A50:A51"/>
    <mergeCell ref="E50:E51"/>
    <mergeCell ref="A52:A53"/>
    <mergeCell ref="E52:E53"/>
    <mergeCell ref="A66:A67"/>
    <mergeCell ref="E66:E67"/>
    <mergeCell ref="A68:A69"/>
    <mergeCell ref="E68:E69"/>
    <mergeCell ref="A70:A71"/>
    <mergeCell ref="E70:E71"/>
    <mergeCell ref="A60:A61"/>
    <mergeCell ref="E60:E61"/>
    <mergeCell ref="A62:A63"/>
    <mergeCell ref="E62:E63"/>
    <mergeCell ref="A64:A65"/>
    <mergeCell ref="E64:E65"/>
    <mergeCell ref="E80:E81"/>
    <mergeCell ref="A82:A83"/>
    <mergeCell ref="E82:E83"/>
    <mergeCell ref="A84:A85"/>
    <mergeCell ref="E84:E85"/>
    <mergeCell ref="A86:A87"/>
    <mergeCell ref="E86:E87"/>
    <mergeCell ref="A72:A73"/>
    <mergeCell ref="E72:E73"/>
    <mergeCell ref="A74:A75"/>
    <mergeCell ref="D74:D103"/>
    <mergeCell ref="E74:E75"/>
    <mergeCell ref="A76:A77"/>
    <mergeCell ref="E76:E77"/>
    <mergeCell ref="A78:A79"/>
    <mergeCell ref="E78:E79"/>
    <mergeCell ref="A80:A81"/>
    <mergeCell ref="A94:A95"/>
    <mergeCell ref="E94:E95"/>
    <mergeCell ref="A96:A97"/>
    <mergeCell ref="E96:E97"/>
    <mergeCell ref="A98:A99"/>
    <mergeCell ref="E98:E99"/>
    <mergeCell ref="A88:A89"/>
    <mergeCell ref="E88:E89"/>
    <mergeCell ref="A90:A91"/>
    <mergeCell ref="E90:E91"/>
    <mergeCell ref="A92:A93"/>
    <mergeCell ref="E92:E93"/>
    <mergeCell ref="E108:E109"/>
    <mergeCell ref="A110:A111"/>
    <mergeCell ref="E110:E111"/>
    <mergeCell ref="A112:A113"/>
    <mergeCell ref="E112:E113"/>
    <mergeCell ref="A114:A115"/>
    <mergeCell ref="E114:E115"/>
    <mergeCell ref="A100:A101"/>
    <mergeCell ref="E100:E101"/>
    <mergeCell ref="A102:A103"/>
    <mergeCell ref="E102:E103"/>
    <mergeCell ref="A104:A105"/>
    <mergeCell ref="D104:D115"/>
    <mergeCell ref="E104:E105"/>
    <mergeCell ref="A106:A107"/>
    <mergeCell ref="E106:E107"/>
    <mergeCell ref="A108:A109"/>
    <mergeCell ref="A116:A117"/>
    <mergeCell ref="D116:D117"/>
    <mergeCell ref="E116:E117"/>
    <mergeCell ref="A118:A119"/>
    <mergeCell ref="D118:D127"/>
    <mergeCell ref="E118:E119"/>
    <mergeCell ref="A120:A121"/>
    <mergeCell ref="E120:E121"/>
    <mergeCell ref="A122:A123"/>
    <mergeCell ref="E122:E123"/>
    <mergeCell ref="A124:A125"/>
    <mergeCell ref="E124:E125"/>
    <mergeCell ref="A126:A127"/>
    <mergeCell ref="E126:E127"/>
    <mergeCell ref="A128:A129"/>
    <mergeCell ref="D128:D139"/>
    <mergeCell ref="E128:E129"/>
    <mergeCell ref="A130:A131"/>
    <mergeCell ref="E130:E131"/>
    <mergeCell ref="A132:A133"/>
    <mergeCell ref="A140:A141"/>
    <mergeCell ref="D140:D145"/>
    <mergeCell ref="E140:E141"/>
    <mergeCell ref="A142:A143"/>
    <mergeCell ref="E142:E143"/>
    <mergeCell ref="A144:A145"/>
    <mergeCell ref="E144:E145"/>
    <mergeCell ref="E132:E133"/>
    <mergeCell ref="A134:A135"/>
    <mergeCell ref="E134:E135"/>
    <mergeCell ref="A136:A137"/>
    <mergeCell ref="E136:E137"/>
    <mergeCell ref="A138:A139"/>
    <mergeCell ref="E138:E139"/>
    <mergeCell ref="A146:A147"/>
    <mergeCell ref="D146:D153"/>
    <mergeCell ref="E146:E147"/>
    <mergeCell ref="A148:A149"/>
    <mergeCell ref="E148:E149"/>
    <mergeCell ref="A150:A151"/>
    <mergeCell ref="E150:E151"/>
    <mergeCell ref="A152:A153"/>
    <mergeCell ref="E152:E153"/>
    <mergeCell ref="A154:A155"/>
    <mergeCell ref="D154:D161"/>
    <mergeCell ref="E154:E155"/>
    <mergeCell ref="A156:A157"/>
    <mergeCell ref="E156:E157"/>
    <mergeCell ref="A158:A159"/>
    <mergeCell ref="E158:E159"/>
    <mergeCell ref="A160:A161"/>
    <mergeCell ref="E160:E161"/>
    <mergeCell ref="E170:E171"/>
    <mergeCell ref="A172:A173"/>
    <mergeCell ref="E172:E173"/>
    <mergeCell ref="A174:A175"/>
    <mergeCell ref="E174:E175"/>
    <mergeCell ref="A176:A177"/>
    <mergeCell ref="E176:E177"/>
    <mergeCell ref="A162:A163"/>
    <mergeCell ref="D162:D179"/>
    <mergeCell ref="E162:E163"/>
    <mergeCell ref="A164:A165"/>
    <mergeCell ref="E164:E165"/>
    <mergeCell ref="A166:A167"/>
    <mergeCell ref="E166:E167"/>
    <mergeCell ref="A168:A169"/>
    <mergeCell ref="E168:E169"/>
    <mergeCell ref="A170:A171"/>
    <mergeCell ref="A178:A179"/>
    <mergeCell ref="E178:E179"/>
    <mergeCell ref="A180:A181"/>
    <mergeCell ref="D180:D191"/>
    <mergeCell ref="E180:E181"/>
    <mergeCell ref="A182:A183"/>
    <mergeCell ref="E182:E183"/>
    <mergeCell ref="A184:A185"/>
    <mergeCell ref="E184:E185"/>
    <mergeCell ref="A186:A187"/>
    <mergeCell ref="A196:A197"/>
    <mergeCell ref="E196:E197"/>
    <mergeCell ref="A198:A199"/>
    <mergeCell ref="E198:E199"/>
    <mergeCell ref="A200:A201"/>
    <mergeCell ref="E200:E201"/>
    <mergeCell ref="E186:E187"/>
    <mergeCell ref="A188:A189"/>
    <mergeCell ref="E188:E189"/>
    <mergeCell ref="A190:A191"/>
    <mergeCell ref="E190:E191"/>
    <mergeCell ref="A192:A193"/>
    <mergeCell ref="D192:D201"/>
    <mergeCell ref="E192:E193"/>
    <mergeCell ref="A194:A195"/>
    <mergeCell ref="E194:E195"/>
    <mergeCell ref="A208:A209"/>
    <mergeCell ref="D208:D209"/>
    <mergeCell ref="E208:E209"/>
    <mergeCell ref="A210:A215"/>
    <mergeCell ref="D210:D215"/>
    <mergeCell ref="E210:E215"/>
    <mergeCell ref="A202:A203"/>
    <mergeCell ref="D202:D207"/>
    <mergeCell ref="E202:E203"/>
    <mergeCell ref="A204:A205"/>
    <mergeCell ref="E204:E205"/>
    <mergeCell ref="A206:A207"/>
    <mergeCell ref="E206:E207"/>
    <mergeCell ref="A220:A229"/>
    <mergeCell ref="D220:D229"/>
    <mergeCell ref="E220:E229"/>
    <mergeCell ref="A230:A240"/>
    <mergeCell ref="D230:D240"/>
    <mergeCell ref="E230:E240"/>
    <mergeCell ref="A216:A217"/>
    <mergeCell ref="D216:D217"/>
    <mergeCell ref="E216:E217"/>
    <mergeCell ref="A218:A219"/>
    <mergeCell ref="D218:D219"/>
    <mergeCell ref="E218:E219"/>
    <mergeCell ref="A241:A251"/>
    <mergeCell ref="D241:D251"/>
    <mergeCell ref="E241:E251"/>
    <mergeCell ref="A252:A253"/>
    <mergeCell ref="D252:D259"/>
    <mergeCell ref="E252:E253"/>
    <mergeCell ref="A254:A255"/>
    <mergeCell ref="E254:E255"/>
    <mergeCell ref="A256:A257"/>
    <mergeCell ref="E256:E257"/>
    <mergeCell ref="A268:A269"/>
    <mergeCell ref="E268:E269"/>
    <mergeCell ref="A270:A271"/>
    <mergeCell ref="E270:E271"/>
    <mergeCell ref="A272:A273"/>
    <mergeCell ref="E272:E273"/>
    <mergeCell ref="A258:A259"/>
    <mergeCell ref="E258:E259"/>
    <mergeCell ref="A260:A263"/>
    <mergeCell ref="D260:D263"/>
    <mergeCell ref="E260:E263"/>
    <mergeCell ref="A264:A265"/>
    <mergeCell ref="D264:D273"/>
    <mergeCell ref="E264:E265"/>
    <mergeCell ref="A266:A267"/>
    <mergeCell ref="E266:E267"/>
    <mergeCell ref="A282:A285"/>
    <mergeCell ref="D282:D285"/>
    <mergeCell ref="E282:E285"/>
    <mergeCell ref="A286:A287"/>
    <mergeCell ref="D286:D287"/>
    <mergeCell ref="E286:E287"/>
    <mergeCell ref="A274:A275"/>
    <mergeCell ref="D274:D281"/>
    <mergeCell ref="E274:E275"/>
    <mergeCell ref="A276:A277"/>
    <mergeCell ref="E276:E277"/>
    <mergeCell ref="A278:A279"/>
    <mergeCell ref="E278:E279"/>
    <mergeCell ref="A280:A281"/>
    <mergeCell ref="E280:E281"/>
    <mergeCell ref="A299:A306"/>
    <mergeCell ref="D299:D306"/>
    <mergeCell ref="E299:E306"/>
    <mergeCell ref="A307:A310"/>
    <mergeCell ref="D307:D310"/>
    <mergeCell ref="E307:E310"/>
    <mergeCell ref="A288:A294"/>
    <mergeCell ref="D288:D294"/>
    <mergeCell ref="E288:E294"/>
    <mergeCell ref="A295:A298"/>
    <mergeCell ref="D295:D298"/>
    <mergeCell ref="E295:E298"/>
    <mergeCell ref="A330:A339"/>
    <mergeCell ref="D330:D339"/>
    <mergeCell ref="E330:E339"/>
    <mergeCell ref="A340:A344"/>
    <mergeCell ref="C340:C344"/>
    <mergeCell ref="D340:D344"/>
    <mergeCell ref="E340:E344"/>
    <mergeCell ref="A311:A321"/>
    <mergeCell ref="D311:D321"/>
    <mergeCell ref="E311:E321"/>
    <mergeCell ref="A322:A329"/>
    <mergeCell ref="D322:D329"/>
    <mergeCell ref="E322:E329"/>
    <mergeCell ref="G18:G19"/>
    <mergeCell ref="H18:H19"/>
    <mergeCell ref="F20:F21"/>
    <mergeCell ref="G20:G21"/>
    <mergeCell ref="H20:H21"/>
    <mergeCell ref="F22:F23"/>
    <mergeCell ref="G22:G23"/>
    <mergeCell ref="H22:H23"/>
    <mergeCell ref="F12:F13"/>
    <mergeCell ref="F14:F15"/>
    <mergeCell ref="F16:F17"/>
    <mergeCell ref="F18:F19"/>
    <mergeCell ref="G12:G13"/>
    <mergeCell ref="H12:H13"/>
    <mergeCell ref="G14:G15"/>
    <mergeCell ref="H14:H15"/>
    <mergeCell ref="G16:G17"/>
    <mergeCell ref="H16:H17"/>
    <mergeCell ref="F28:F29"/>
    <mergeCell ref="G28:G29"/>
    <mergeCell ref="H28:H29"/>
    <mergeCell ref="F30:F31"/>
    <mergeCell ref="G30:G31"/>
    <mergeCell ref="H30:H31"/>
    <mergeCell ref="F24:F25"/>
    <mergeCell ref="G24:G25"/>
    <mergeCell ref="H24:H25"/>
    <mergeCell ref="F26:F27"/>
    <mergeCell ref="G26:G27"/>
    <mergeCell ref="H26:H27"/>
    <mergeCell ref="F36:F37"/>
    <mergeCell ref="G36:G37"/>
    <mergeCell ref="H36:H37"/>
    <mergeCell ref="F38:F39"/>
    <mergeCell ref="G38:G39"/>
    <mergeCell ref="H38:H39"/>
    <mergeCell ref="F32:F33"/>
    <mergeCell ref="G32:G33"/>
    <mergeCell ref="H32:H33"/>
    <mergeCell ref="F34:F35"/>
    <mergeCell ref="G34:G35"/>
    <mergeCell ref="H34:H35"/>
    <mergeCell ref="F44:F45"/>
    <mergeCell ref="G44:G45"/>
    <mergeCell ref="H44:H45"/>
    <mergeCell ref="F46:F47"/>
    <mergeCell ref="G46:G47"/>
    <mergeCell ref="H46:H47"/>
    <mergeCell ref="F40:F41"/>
    <mergeCell ref="G40:G41"/>
    <mergeCell ref="H40:H41"/>
    <mergeCell ref="F42:F43"/>
    <mergeCell ref="G42:G43"/>
    <mergeCell ref="H42:H43"/>
    <mergeCell ref="F52:F53"/>
    <mergeCell ref="G52:G53"/>
    <mergeCell ref="H52:H53"/>
    <mergeCell ref="F54:F55"/>
    <mergeCell ref="G54:G55"/>
    <mergeCell ref="H54:H55"/>
    <mergeCell ref="F48:F49"/>
    <mergeCell ref="G48:G49"/>
    <mergeCell ref="H48:H49"/>
    <mergeCell ref="F50:F51"/>
    <mergeCell ref="G50:G51"/>
    <mergeCell ref="H50:H51"/>
    <mergeCell ref="F60:F61"/>
    <mergeCell ref="G60:G61"/>
    <mergeCell ref="H60:H61"/>
    <mergeCell ref="F62:F63"/>
    <mergeCell ref="G62:G63"/>
    <mergeCell ref="H62:H63"/>
    <mergeCell ref="F56:F57"/>
    <mergeCell ref="G56:G57"/>
    <mergeCell ref="H56:H57"/>
    <mergeCell ref="F58:F59"/>
    <mergeCell ref="G58:G59"/>
    <mergeCell ref="H58:H59"/>
    <mergeCell ref="F68:F69"/>
    <mergeCell ref="G68:G69"/>
    <mergeCell ref="H68:H69"/>
    <mergeCell ref="F70:F71"/>
    <mergeCell ref="G70:G71"/>
    <mergeCell ref="H70:H71"/>
    <mergeCell ref="F64:F65"/>
    <mergeCell ref="G64:G65"/>
    <mergeCell ref="H64:H65"/>
    <mergeCell ref="F66:F67"/>
    <mergeCell ref="G66:G67"/>
    <mergeCell ref="H66:H67"/>
    <mergeCell ref="F72:F73"/>
    <mergeCell ref="G72:G73"/>
    <mergeCell ref="H72:H73"/>
    <mergeCell ref="F74:F75"/>
    <mergeCell ref="F76:F77"/>
    <mergeCell ref="F78:F79"/>
    <mergeCell ref="G74:G75"/>
    <mergeCell ref="H74:H75"/>
    <mergeCell ref="G76:G77"/>
    <mergeCell ref="H76:H77"/>
    <mergeCell ref="F84:F85"/>
    <mergeCell ref="G84:G85"/>
    <mergeCell ref="H84:H85"/>
    <mergeCell ref="F86:F87"/>
    <mergeCell ref="G86:G87"/>
    <mergeCell ref="H86:H87"/>
    <mergeCell ref="G78:G79"/>
    <mergeCell ref="H78:H79"/>
    <mergeCell ref="F80:F81"/>
    <mergeCell ref="G80:G81"/>
    <mergeCell ref="H80:H81"/>
    <mergeCell ref="F82:F83"/>
    <mergeCell ref="G82:G83"/>
    <mergeCell ref="H82:H83"/>
    <mergeCell ref="F92:F93"/>
    <mergeCell ref="G92:G93"/>
    <mergeCell ref="H92:H93"/>
    <mergeCell ref="F94:F95"/>
    <mergeCell ref="G94:G95"/>
    <mergeCell ref="H94:H95"/>
    <mergeCell ref="F88:F89"/>
    <mergeCell ref="G88:G89"/>
    <mergeCell ref="H88:H89"/>
    <mergeCell ref="F90:F91"/>
    <mergeCell ref="G90:G91"/>
    <mergeCell ref="H90:H91"/>
    <mergeCell ref="F100:F101"/>
    <mergeCell ref="F102:F103"/>
    <mergeCell ref="G100:G101"/>
    <mergeCell ref="H100:H101"/>
    <mergeCell ref="G102:G103"/>
    <mergeCell ref="H102:H103"/>
    <mergeCell ref="F96:F97"/>
    <mergeCell ref="G96:G97"/>
    <mergeCell ref="H96:H97"/>
    <mergeCell ref="F98:F99"/>
    <mergeCell ref="G98:G99"/>
    <mergeCell ref="H98:H99"/>
    <mergeCell ref="F108:F109"/>
    <mergeCell ref="G108:G109"/>
    <mergeCell ref="H108:H109"/>
    <mergeCell ref="F110:F111"/>
    <mergeCell ref="G110:G111"/>
    <mergeCell ref="H110:H111"/>
    <mergeCell ref="F104:F105"/>
    <mergeCell ref="F106:F107"/>
    <mergeCell ref="G104:G105"/>
    <mergeCell ref="G106:G107"/>
    <mergeCell ref="H104:H105"/>
    <mergeCell ref="H106:H107"/>
    <mergeCell ref="F116:F117"/>
    <mergeCell ref="G116:G117"/>
    <mergeCell ref="H116:H117"/>
    <mergeCell ref="F118:F119"/>
    <mergeCell ref="G118:G119"/>
    <mergeCell ref="H118:H119"/>
    <mergeCell ref="F112:F113"/>
    <mergeCell ref="G112:G113"/>
    <mergeCell ref="H112:H113"/>
    <mergeCell ref="F114:F115"/>
    <mergeCell ref="G114:G115"/>
    <mergeCell ref="H114:H115"/>
    <mergeCell ref="F124:F125"/>
    <mergeCell ref="G124:G125"/>
    <mergeCell ref="H124:H125"/>
    <mergeCell ref="F126:F127"/>
    <mergeCell ref="G126:G127"/>
    <mergeCell ref="H126:H127"/>
    <mergeCell ref="F120:F121"/>
    <mergeCell ref="G120:G121"/>
    <mergeCell ref="H120:H121"/>
    <mergeCell ref="F122:F123"/>
    <mergeCell ref="G122:G123"/>
    <mergeCell ref="H122:H123"/>
    <mergeCell ref="F132:F133"/>
    <mergeCell ref="G132:G133"/>
    <mergeCell ref="H132:H133"/>
    <mergeCell ref="F134:F135"/>
    <mergeCell ref="G134:G135"/>
    <mergeCell ref="H134:H135"/>
    <mergeCell ref="F128:F129"/>
    <mergeCell ref="G128:G129"/>
    <mergeCell ref="H128:H129"/>
    <mergeCell ref="F130:F131"/>
    <mergeCell ref="G130:G131"/>
    <mergeCell ref="H130:H131"/>
    <mergeCell ref="F140:F141"/>
    <mergeCell ref="G140:G141"/>
    <mergeCell ref="H140:H141"/>
    <mergeCell ref="F142:F143"/>
    <mergeCell ref="G142:G143"/>
    <mergeCell ref="H142:H143"/>
    <mergeCell ref="F136:F137"/>
    <mergeCell ref="G136:G137"/>
    <mergeCell ref="H136:H137"/>
    <mergeCell ref="F138:F139"/>
    <mergeCell ref="G138:G139"/>
    <mergeCell ref="H138:H139"/>
    <mergeCell ref="F148:F149"/>
    <mergeCell ref="G148:G149"/>
    <mergeCell ref="H148:H149"/>
    <mergeCell ref="F150:F151"/>
    <mergeCell ref="G150:G151"/>
    <mergeCell ref="H150:H151"/>
    <mergeCell ref="F144:F145"/>
    <mergeCell ref="G144:G145"/>
    <mergeCell ref="H144:H145"/>
    <mergeCell ref="F146:F147"/>
    <mergeCell ref="G146:G147"/>
    <mergeCell ref="H146:H147"/>
    <mergeCell ref="F156:F157"/>
    <mergeCell ref="G156:G157"/>
    <mergeCell ref="H156:H157"/>
    <mergeCell ref="F158:F159"/>
    <mergeCell ref="G158:G159"/>
    <mergeCell ref="H158:H159"/>
    <mergeCell ref="F152:F153"/>
    <mergeCell ref="G152:G153"/>
    <mergeCell ref="H152:H153"/>
    <mergeCell ref="F154:F155"/>
    <mergeCell ref="G154:G155"/>
    <mergeCell ref="H154:H155"/>
    <mergeCell ref="F164:F165"/>
    <mergeCell ref="G164:G165"/>
    <mergeCell ref="H164:H165"/>
    <mergeCell ref="F166:F167"/>
    <mergeCell ref="G166:G167"/>
    <mergeCell ref="H166:H167"/>
    <mergeCell ref="F160:F161"/>
    <mergeCell ref="G160:G161"/>
    <mergeCell ref="H160:H161"/>
    <mergeCell ref="F162:F163"/>
    <mergeCell ref="G162:G163"/>
    <mergeCell ref="H162:H163"/>
    <mergeCell ref="F172:F173"/>
    <mergeCell ref="G172:G173"/>
    <mergeCell ref="H172:H173"/>
    <mergeCell ref="F174:F175"/>
    <mergeCell ref="G174:G175"/>
    <mergeCell ref="H174:H175"/>
    <mergeCell ref="F168:F169"/>
    <mergeCell ref="G168:G169"/>
    <mergeCell ref="H168:H169"/>
    <mergeCell ref="F170:F171"/>
    <mergeCell ref="G170:G171"/>
    <mergeCell ref="H170:H171"/>
    <mergeCell ref="F180:F181"/>
    <mergeCell ref="G180:G181"/>
    <mergeCell ref="H180:H181"/>
    <mergeCell ref="F182:F183"/>
    <mergeCell ref="G182:G183"/>
    <mergeCell ref="H182:H183"/>
    <mergeCell ref="F176:F177"/>
    <mergeCell ref="G176:G177"/>
    <mergeCell ref="H176:H177"/>
    <mergeCell ref="F178:F179"/>
    <mergeCell ref="G178:G179"/>
    <mergeCell ref="H178:H179"/>
    <mergeCell ref="F188:F189"/>
    <mergeCell ref="G188:G189"/>
    <mergeCell ref="H188:H189"/>
    <mergeCell ref="F190:F191"/>
    <mergeCell ref="G190:G191"/>
    <mergeCell ref="H190:H191"/>
    <mergeCell ref="F184:F185"/>
    <mergeCell ref="G184:G185"/>
    <mergeCell ref="H184:H185"/>
    <mergeCell ref="F186:F187"/>
    <mergeCell ref="G186:G187"/>
    <mergeCell ref="H186:H187"/>
    <mergeCell ref="F196:F197"/>
    <mergeCell ref="G196:G197"/>
    <mergeCell ref="H196:H197"/>
    <mergeCell ref="F198:F199"/>
    <mergeCell ref="G198:G199"/>
    <mergeCell ref="H198:H199"/>
    <mergeCell ref="F192:F193"/>
    <mergeCell ref="F194:F195"/>
    <mergeCell ref="G192:G193"/>
    <mergeCell ref="G194:G195"/>
    <mergeCell ref="H192:H193"/>
    <mergeCell ref="H194:H195"/>
    <mergeCell ref="F200:F201"/>
    <mergeCell ref="G200:G201"/>
    <mergeCell ref="H200:H201"/>
    <mergeCell ref="F202:F203"/>
    <mergeCell ref="F204:F205"/>
    <mergeCell ref="F206:F207"/>
    <mergeCell ref="G202:G203"/>
    <mergeCell ref="G204:G205"/>
    <mergeCell ref="G206:G207"/>
    <mergeCell ref="H202:H203"/>
    <mergeCell ref="F210:F215"/>
    <mergeCell ref="G210:G215"/>
    <mergeCell ref="H210:H215"/>
    <mergeCell ref="F216:F217"/>
    <mergeCell ref="G216:G217"/>
    <mergeCell ref="H216:H217"/>
    <mergeCell ref="H204:H205"/>
    <mergeCell ref="H206:H207"/>
    <mergeCell ref="F208:F209"/>
    <mergeCell ref="G208:G209"/>
    <mergeCell ref="H208:H209"/>
    <mergeCell ref="F230:F240"/>
    <mergeCell ref="G230:G240"/>
    <mergeCell ref="H230:H240"/>
    <mergeCell ref="F241:F251"/>
    <mergeCell ref="G241:G251"/>
    <mergeCell ref="H241:H251"/>
    <mergeCell ref="F218:F219"/>
    <mergeCell ref="G218:G219"/>
    <mergeCell ref="H218:H219"/>
    <mergeCell ref="F220:F229"/>
    <mergeCell ref="G220:G229"/>
    <mergeCell ref="H220:H229"/>
    <mergeCell ref="H252:H253"/>
    <mergeCell ref="G254:G255"/>
    <mergeCell ref="H254:H255"/>
    <mergeCell ref="G256:G257"/>
    <mergeCell ref="H256:H257"/>
    <mergeCell ref="G258:G259"/>
    <mergeCell ref="H258:H259"/>
    <mergeCell ref="C248:C249"/>
    <mergeCell ref="F252:F253"/>
    <mergeCell ref="F254:F255"/>
    <mergeCell ref="F256:F257"/>
    <mergeCell ref="F258:F259"/>
    <mergeCell ref="G252:G253"/>
    <mergeCell ref="H264:H265"/>
    <mergeCell ref="G266:G267"/>
    <mergeCell ref="H266:H267"/>
    <mergeCell ref="G268:G269"/>
    <mergeCell ref="H268:H269"/>
    <mergeCell ref="G270:G271"/>
    <mergeCell ref="H270:H271"/>
    <mergeCell ref="F264:F265"/>
    <mergeCell ref="F266:F267"/>
    <mergeCell ref="F268:F269"/>
    <mergeCell ref="F270:F271"/>
    <mergeCell ref="G264:G265"/>
    <mergeCell ref="H276:H277"/>
    <mergeCell ref="H278:H279"/>
    <mergeCell ref="H280:H281"/>
    <mergeCell ref="H272:H273"/>
    <mergeCell ref="F274:F275"/>
    <mergeCell ref="F276:F277"/>
    <mergeCell ref="F278:F279"/>
    <mergeCell ref="F280:F281"/>
    <mergeCell ref="G274:G275"/>
    <mergeCell ref="G276:G277"/>
    <mergeCell ref="G278:G279"/>
    <mergeCell ref="G280:G281"/>
    <mergeCell ref="H274:H275"/>
    <mergeCell ref="F272:F273"/>
    <mergeCell ref="G272:G273"/>
    <mergeCell ref="H286:H287"/>
    <mergeCell ref="F340:F344"/>
    <mergeCell ref="G340:G344"/>
    <mergeCell ref="H340:H344"/>
    <mergeCell ref="F311:F321"/>
    <mergeCell ref="G311:G321"/>
    <mergeCell ref="H311:H321"/>
    <mergeCell ref="F322:F329"/>
    <mergeCell ref="G322:G329"/>
    <mergeCell ref="H322:H329"/>
    <mergeCell ref="A345:G345"/>
    <mergeCell ref="F282:F285"/>
    <mergeCell ref="G282:G285"/>
    <mergeCell ref="H282:H285"/>
    <mergeCell ref="F260:F263"/>
    <mergeCell ref="H260:H263"/>
    <mergeCell ref="G260:G263"/>
    <mergeCell ref="F330:F339"/>
    <mergeCell ref="G330:G339"/>
    <mergeCell ref="H330:H339"/>
    <mergeCell ref="F299:F306"/>
    <mergeCell ref="G299:G306"/>
    <mergeCell ref="H299:H306"/>
    <mergeCell ref="F307:F310"/>
    <mergeCell ref="G307:G310"/>
    <mergeCell ref="H307:H310"/>
    <mergeCell ref="F288:F294"/>
    <mergeCell ref="G288:G294"/>
    <mergeCell ref="H288:H294"/>
    <mergeCell ref="F295:F298"/>
    <mergeCell ref="G295:G298"/>
    <mergeCell ref="H295:H298"/>
    <mergeCell ref="F286:F287"/>
    <mergeCell ref="G286:G287"/>
  </mergeCells>
  <hyperlinks>
    <hyperlink ref="C226" r:id="rId1" display="https://storage.tameson.com/asset/Products/Manuals/EN/manual-tameson-bl3sa.pdf?_gl=1*7imopm*FPAU*MTkzNzI0NDMzNi4xNzYxNTYwMTE4*_ga*MTg5ODI4MDgxOC4xNzYxNTYwMTE3*_ga_2VJEJWF0T2*czE3NjE1NjAxMTQkbzEkZzEkdDE3NjE1NjA4NTIkajYwJGwwJGgxNjE3NDgzOTI2" xr:uid="{CF92CCF6-9EB1-4379-A423-0EC275B3F377}"/>
    <hyperlink ref="C236" r:id="rId2" display="https://storage.tameson.com/asset/Products/Manuals/EN/manual-tameson-bl3sa.pdf?_gl=1*7imopm*FPAU*MTkzNzI0NDMzNi4xNzYxNTYwMTE4*_ga*MTg5ODI4MDgxOC4xNzYxNTYwMTE3*_ga_2VJEJWF0T2*czE3NjE1NjAxMTQkbzEkZzEkdDE3NjE1NjA4NTIkajYwJGwwJGgxNjE3NDgzOTI2" xr:uid="{04B88329-FD61-458D-A0F3-780E9A5670CA}"/>
    <hyperlink ref="C247" r:id="rId3" display="https://storage.tameson.com/asset/Products/Manuals/EN/manual-tameson-bl3sa.pdf?_gl=1*7imopm*FPAU*MTkzNzI0NDMzNi4xNzYxNTYwMTE4*_ga*MTg5ODI4MDgxOC4xNzYxNTYwMTE3*_ga_2VJEJWF0T2*czE3NjE1NjAxMTQkbzEkZzEkdDE3NjE1NjA4NTIkajYwJGwwJGgxNjE3NDgzOTI2" xr:uid="{B6CDA4D5-A625-4AC6-A577-FC011C127EF9}"/>
  </hyperlinks>
  <pageMargins left="0.7" right="0.7" top="0.75" bottom="0.75" header="0.3" footer="0.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92B0DE4C0C84BA58FAC8A9860F602" ma:contentTypeVersion="17" ma:contentTypeDescription="Create a new document." ma:contentTypeScope="" ma:versionID="394ecf2c985d07cefb21261f554253bf">
  <xsd:schema xmlns:xsd="http://www.w3.org/2001/XMLSchema" xmlns:xs="http://www.w3.org/2001/XMLSchema" xmlns:p="http://schemas.microsoft.com/office/2006/metadata/properties" xmlns:ns2="e3ce96ac-6dd7-453f-bb0d-c6ed4ddc1f6d" xmlns:ns3="d9f7e749-75e3-496a-bf5a-9ead1d2b042d" targetNamespace="http://schemas.microsoft.com/office/2006/metadata/properties" ma:root="true" ma:fieldsID="60ac24bd4915b2c6d4d1be8b7cc139c8" ns2:_="" ns3:_="">
    <xsd:import namespace="e3ce96ac-6dd7-453f-bb0d-c6ed4ddc1f6d"/>
    <xsd:import namespace="d9f7e749-75e3-496a-bf5a-9ead1d2b0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e96ac-6dd7-453f-bb0d-c6ed4ddc1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7e749-75e3-496a-bf5a-9ead1d2b04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997fd7c-6a93-4c0a-bc94-cdd232518d15}" ma:internalName="TaxCatchAll" ma:showField="CatchAllData" ma:web="d9f7e749-75e3-496a-bf5a-9ead1d2b04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e3ce96ac-6dd7-453f-bb0d-c6ed4ddc1f6d" xsi:nil="true"/>
    <SharedWithUsers xmlns="d9f7e749-75e3-496a-bf5a-9ead1d2b042d">
      <UserInfo>
        <DisplayName/>
        <AccountId xsi:nil="true"/>
        <AccountType/>
      </UserInfo>
    </SharedWithUsers>
    <lcf76f155ced4ddcb4097134ff3c332f xmlns="e3ce96ac-6dd7-453f-bb0d-c6ed4ddc1f6d">
      <Terms xmlns="http://schemas.microsoft.com/office/infopath/2007/PartnerControls"/>
    </lcf76f155ced4ddcb4097134ff3c332f>
    <TaxCatchAll xmlns="d9f7e749-75e3-496a-bf5a-9ead1d2b04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CDA576-52F9-4D75-B458-058FE2941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ce96ac-6dd7-453f-bb0d-c6ed4ddc1f6d"/>
    <ds:schemaRef ds:uri="d9f7e749-75e3-496a-bf5a-9ead1d2b0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9E7D94-6201-4BD6-9FB8-F357FB77F56E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e3ce96ac-6dd7-453f-bb0d-c6ed4ddc1f6d"/>
    <ds:schemaRef ds:uri="http://schemas.microsoft.com/office/infopath/2007/PartnerControls"/>
    <ds:schemaRef ds:uri="d9f7e749-75e3-496a-bf5a-9ead1d2b042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24227E-0133-409D-BEAD-9A38D1F478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 1 priedas. Pirminio Galutin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Vladislavas Daškevičius</dc:creator>
  <cp:keywords/>
  <dc:description/>
  <cp:lastModifiedBy>Anna Kiseliova</cp:lastModifiedBy>
  <cp:revision/>
  <dcterms:created xsi:type="dcterms:W3CDTF">2015-06-05T18:17:20Z</dcterms:created>
  <dcterms:modified xsi:type="dcterms:W3CDTF">2025-11-13T09:16:29Z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0x0101008C692B0DE4C0C84BA58FAC8A9860F602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